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 activeTab="2"/>
  </bookViews>
  <sheets>
    <sheet name="Доходы" sheetId="14" r:id="rId1"/>
    <sheet name="Расходы" sheetId="13" r:id="rId2"/>
    <sheet name="Источники" sheetId="12" r:id="rId3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VED">#REF!</definedName>
    <definedName name="VED_NAME">#REF!</definedName>
    <definedName name="_xlnm.Print_Titles" localSheetId="0">Доходы!$15:$15</definedName>
    <definedName name="_xlnm.Print_Titles" localSheetId="2">Источники!$4:$4</definedName>
    <definedName name="_xlnm.Print_Titles" localSheetId="1">Расходы!$7:$7</definedName>
  </definedNames>
  <calcPr calcId="125725"/>
</workbook>
</file>

<file path=xl/calcChain.xml><?xml version="1.0" encoding="utf-8"?>
<calcChain xmlns="http://schemas.openxmlformats.org/spreadsheetml/2006/main">
  <c r="M17" i="12"/>
  <c r="M16"/>
  <c r="M15"/>
  <c r="M14"/>
  <c r="M13"/>
  <c r="M12"/>
  <c r="M11"/>
  <c r="M10"/>
  <c r="M9"/>
  <c r="M8"/>
  <c r="M6"/>
  <c r="M5"/>
  <c r="K94" i="13"/>
  <c r="K474"/>
  <c r="K473"/>
  <c r="K472"/>
  <c r="K471"/>
  <c r="K470"/>
  <c r="K469"/>
  <c r="K468"/>
  <c r="K467"/>
  <c r="K466"/>
  <c r="K465"/>
  <c r="K464"/>
  <c r="K463"/>
  <c r="K462"/>
  <c r="K461"/>
  <c r="K460"/>
  <c r="K459"/>
  <c r="K458"/>
  <c r="K457"/>
  <c r="K456"/>
  <c r="K455"/>
  <c r="K454"/>
  <c r="K453"/>
  <c r="K452"/>
  <c r="K451"/>
  <c r="K450"/>
  <c r="K449"/>
  <c r="K448"/>
  <c r="K447"/>
  <c r="K446"/>
  <c r="K445"/>
  <c r="K444"/>
  <c r="K443"/>
  <c r="K442"/>
  <c r="K441"/>
  <c r="K440"/>
  <c r="K439"/>
  <c r="K438"/>
  <c r="K437"/>
  <c r="K436"/>
  <c r="K435"/>
  <c r="K434"/>
  <c r="K433"/>
  <c r="K432"/>
  <c r="K431"/>
  <c r="K430"/>
  <c r="K429"/>
  <c r="K428"/>
  <c r="K427"/>
  <c r="K426"/>
  <c r="K425"/>
  <c r="K424"/>
  <c r="K423"/>
  <c r="K422"/>
  <c r="K421"/>
  <c r="K420"/>
  <c r="K419"/>
  <c r="K418"/>
  <c r="K417"/>
  <c r="K416"/>
  <c r="K415"/>
  <c r="K414"/>
  <c r="K413"/>
  <c r="K412"/>
  <c r="K411"/>
  <c r="K410"/>
  <c r="K409"/>
  <c r="K408"/>
  <c r="K407"/>
  <c r="K406"/>
  <c r="K405"/>
  <c r="K404"/>
  <c r="K403"/>
  <c r="K402"/>
  <c r="K401"/>
  <c r="K400"/>
  <c r="K399"/>
  <c r="K398"/>
  <c r="K397"/>
  <c r="K396"/>
  <c r="K395"/>
  <c r="K394"/>
  <c r="K393"/>
  <c r="K392"/>
  <c r="K391"/>
  <c r="K390"/>
  <c r="K389"/>
  <c r="K388"/>
  <c r="K387"/>
  <c r="K386"/>
  <c r="K385"/>
  <c r="K384"/>
  <c r="K383"/>
  <c r="K382"/>
  <c r="K381"/>
  <c r="K380"/>
  <c r="K379"/>
  <c r="K378"/>
  <c r="K377"/>
  <c r="K376"/>
  <c r="K375"/>
  <c r="K374"/>
  <c r="K373"/>
  <c r="K372"/>
  <c r="K371"/>
  <c r="K370"/>
  <c r="K369"/>
  <c r="K368"/>
  <c r="K367"/>
  <c r="K366"/>
  <c r="K365"/>
  <c r="K364"/>
  <c r="K363"/>
  <c r="K362"/>
  <c r="K361"/>
  <c r="K360"/>
  <c r="K359"/>
  <c r="K358"/>
  <c r="K357"/>
  <c r="K356"/>
  <c r="K355"/>
  <c r="K354"/>
  <c r="K353"/>
  <c r="K352"/>
  <c r="K351"/>
  <c r="K350"/>
  <c r="K349"/>
  <c r="K348"/>
  <c r="K347"/>
  <c r="K346"/>
  <c r="K345"/>
  <c r="K344"/>
  <c r="K343"/>
  <c r="K342"/>
  <c r="K341"/>
  <c r="K340"/>
  <c r="K339"/>
  <c r="K338"/>
  <c r="K337"/>
  <c r="K336"/>
  <c r="K335"/>
  <c r="K334"/>
  <c r="K333"/>
  <c r="K332"/>
  <c r="K331"/>
  <c r="K330"/>
  <c r="K329"/>
  <c r="K328"/>
  <c r="K327"/>
  <c r="K326"/>
  <c r="K325"/>
  <c r="K324"/>
  <c r="K323"/>
  <c r="K322"/>
  <c r="K321"/>
  <c r="K320"/>
  <c r="K319"/>
  <c r="K318"/>
  <c r="K317"/>
  <c r="K316"/>
  <c r="K315"/>
  <c r="K314"/>
  <c r="K313"/>
  <c r="K312"/>
  <c r="K311"/>
  <c r="K310"/>
  <c r="K309"/>
  <c r="K308"/>
  <c r="K307"/>
  <c r="K306"/>
  <c r="K305"/>
  <c r="K304"/>
  <c r="K303"/>
  <c r="K302"/>
  <c r="K301"/>
  <c r="K300"/>
  <c r="K299"/>
  <c r="K298"/>
  <c r="K297"/>
  <c r="K296"/>
  <c r="K295"/>
  <c r="K294"/>
  <c r="K293"/>
  <c r="K292"/>
  <c r="K291"/>
  <c r="K290"/>
  <c r="K289"/>
  <c r="K288"/>
  <c r="K287"/>
  <c r="K286"/>
  <c r="K285"/>
  <c r="K284"/>
  <c r="K283"/>
  <c r="K282"/>
  <c r="K281"/>
  <c r="K280"/>
  <c r="K279"/>
  <c r="K278"/>
  <c r="K277"/>
  <c r="K276"/>
  <c r="K275"/>
  <c r="K274"/>
  <c r="K273"/>
  <c r="K272"/>
  <c r="K271"/>
  <c r="K270"/>
  <c r="K269"/>
  <c r="K268"/>
  <c r="K267"/>
  <c r="K266"/>
  <c r="K265"/>
  <c r="K264"/>
  <c r="K263"/>
  <c r="K262"/>
  <c r="K261"/>
  <c r="K260"/>
  <c r="K259"/>
  <c r="K258"/>
  <c r="K257"/>
  <c r="K256"/>
  <c r="K255"/>
  <c r="K254"/>
  <c r="K253"/>
  <c r="K252"/>
  <c r="K251"/>
  <c r="K250"/>
  <c r="K249"/>
  <c r="K248"/>
  <c r="K247"/>
  <c r="K246"/>
  <c r="K245"/>
  <c r="K244"/>
  <c r="K243"/>
  <c r="K242"/>
  <c r="K241"/>
  <c r="K240"/>
  <c r="K239"/>
  <c r="K238"/>
  <c r="K237"/>
  <c r="K236"/>
  <c r="K235"/>
  <c r="K234"/>
  <c r="K233"/>
  <c r="K232"/>
  <c r="K231"/>
  <c r="K230"/>
  <c r="K229"/>
  <c r="K228"/>
  <c r="K227"/>
  <c r="K226"/>
  <c r="K225"/>
  <c r="K224"/>
  <c r="K223"/>
  <c r="K222"/>
  <c r="K221"/>
  <c r="K220"/>
  <c r="K219"/>
  <c r="K218"/>
  <c r="K217"/>
  <c r="K216"/>
  <c r="K215"/>
  <c r="K214"/>
  <c r="K213"/>
  <c r="K212"/>
  <c r="K211"/>
  <c r="K210"/>
  <c r="K209"/>
  <c r="K208"/>
  <c r="K207"/>
  <c r="K206"/>
  <c r="K205"/>
  <c r="K204"/>
  <c r="K203"/>
  <c r="K202"/>
  <c r="K201"/>
  <c r="K200"/>
  <c r="K199"/>
  <c r="K198"/>
  <c r="K197"/>
  <c r="K196"/>
  <c r="K195"/>
  <c r="K194"/>
  <c r="K193"/>
  <c r="K192"/>
  <c r="K191"/>
  <c r="K190"/>
  <c r="K189"/>
  <c r="K188"/>
  <c r="K187"/>
  <c r="K186"/>
  <c r="K185"/>
  <c r="K184"/>
  <c r="K183"/>
  <c r="K182"/>
  <c r="K181"/>
  <c r="K180"/>
  <c r="K179"/>
  <c r="K178"/>
  <c r="K177"/>
  <c r="K176"/>
  <c r="K175"/>
  <c r="K174"/>
  <c r="K173"/>
  <c r="K172"/>
  <c r="K171"/>
  <c r="K170"/>
  <c r="K169"/>
  <c r="K168"/>
  <c r="K167"/>
  <c r="K166"/>
  <c r="K165"/>
  <c r="K164"/>
  <c r="K163"/>
  <c r="K162"/>
  <c r="K161"/>
  <c r="K160"/>
  <c r="K159"/>
  <c r="K158"/>
  <c r="K157"/>
  <c r="K156"/>
  <c r="K155"/>
  <c r="K154"/>
  <c r="K153"/>
  <c r="K152"/>
  <c r="K151"/>
  <c r="K150"/>
  <c r="K149"/>
  <c r="K148"/>
  <c r="K147"/>
  <c r="K146"/>
  <c r="K145"/>
  <c r="K144"/>
  <c r="K143"/>
  <c r="K142"/>
  <c r="K141"/>
  <c r="K140"/>
  <c r="K139"/>
  <c r="K138"/>
  <c r="K137"/>
  <c r="K136"/>
  <c r="K135"/>
  <c r="K134"/>
  <c r="K133"/>
  <c r="K132"/>
  <c r="K131"/>
  <c r="K130"/>
  <c r="K129"/>
  <c r="K128"/>
  <c r="K127"/>
  <c r="K126"/>
  <c r="K125"/>
  <c r="K124"/>
  <c r="K123"/>
  <c r="K122"/>
  <c r="K121"/>
  <c r="K120"/>
  <c r="K119"/>
  <c r="K118"/>
  <c r="K117"/>
  <c r="K116"/>
  <c r="K115"/>
  <c r="K114"/>
  <c r="K113"/>
  <c r="K112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3"/>
  <c r="K72"/>
  <c r="K71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2"/>
  <c r="K31"/>
  <c r="K30"/>
  <c r="K27"/>
  <c r="K26"/>
  <c r="K25"/>
  <c r="K24"/>
  <c r="K23"/>
  <c r="K22"/>
  <c r="K21"/>
  <c r="K20"/>
  <c r="K19"/>
  <c r="K18"/>
  <c r="K17"/>
  <c r="K16"/>
  <c r="K15"/>
  <c r="K14"/>
  <c r="K13"/>
  <c r="K12"/>
  <c r="K11"/>
  <c r="K8"/>
  <c r="F190" i="14"/>
  <c r="F189"/>
  <c r="F188"/>
  <c r="F185"/>
  <c r="F184"/>
  <c r="F183"/>
  <c r="F182"/>
  <c r="F178"/>
  <c r="F177"/>
  <c r="F176"/>
  <c r="F175"/>
  <c r="F174"/>
  <c r="F173"/>
  <c r="F171"/>
  <c r="F170"/>
  <c r="F169"/>
  <c r="F168"/>
  <c r="F167"/>
  <c r="F166"/>
  <c r="F165"/>
  <c r="F164"/>
  <c r="F163"/>
  <c r="F160"/>
  <c r="F159"/>
  <c r="F157"/>
  <c r="F156"/>
  <c r="F154"/>
  <c r="F153"/>
  <c r="F152"/>
  <c r="F151"/>
  <c r="F149"/>
  <c r="F148"/>
  <c r="F147"/>
  <c r="F145"/>
  <c r="F144"/>
  <c r="F142"/>
  <c r="F141"/>
  <c r="F140"/>
  <c r="F139"/>
  <c r="F136"/>
  <c r="F135"/>
  <c r="F134"/>
  <c r="F133"/>
  <c r="F132"/>
  <c r="F131"/>
  <c r="F130"/>
  <c r="F129"/>
  <c r="F128"/>
  <c r="F127"/>
  <c r="F125"/>
  <c r="F124"/>
  <c r="F123"/>
  <c r="F122"/>
  <c r="F121"/>
  <c r="F120"/>
  <c r="F119"/>
  <c r="F117"/>
  <c r="F116"/>
  <c r="F113"/>
  <c r="F112"/>
  <c r="F111"/>
  <c r="F109"/>
  <c r="F108"/>
  <c r="F104"/>
  <c r="F102"/>
  <c r="F101"/>
  <c r="F100"/>
  <c r="F94"/>
  <c r="F93"/>
  <c r="F91"/>
  <c r="F88"/>
  <c r="F86"/>
  <c r="F85"/>
  <c r="F84"/>
  <c r="F83"/>
  <c r="F82"/>
  <c r="F81"/>
  <c r="F79"/>
  <c r="F78"/>
  <c r="F77"/>
  <c r="F76"/>
  <c r="F75"/>
  <c r="F74"/>
  <c r="F73"/>
  <c r="F72"/>
  <c r="F71"/>
  <c r="F70"/>
  <c r="F69"/>
  <c r="F67"/>
  <c r="F66"/>
  <c r="F65"/>
  <c r="F64"/>
  <c r="F63"/>
  <c r="F62"/>
  <c r="F61"/>
  <c r="F60"/>
  <c r="F59"/>
  <c r="F46"/>
  <c r="F45"/>
  <c r="F44"/>
  <c r="F43"/>
  <c r="F42"/>
  <c r="F41"/>
  <c r="F32"/>
  <c r="F31"/>
  <c r="F30"/>
  <c r="F29"/>
  <c r="F27"/>
  <c r="F26"/>
  <c r="F25"/>
  <c r="F24"/>
  <c r="F23"/>
  <c r="F22"/>
  <c r="F21"/>
  <c r="F20"/>
  <c r="F19"/>
  <c r="F18"/>
  <c r="F16"/>
</calcChain>
</file>

<file path=xl/sharedStrings.xml><?xml version="1.0" encoding="utf-8"?>
<sst xmlns="http://schemas.openxmlformats.org/spreadsheetml/2006/main" count="4912" uniqueCount="945">
  <si>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</si>
  <si>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</si>
  <si>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</si>
  <si>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000 1140601310 0000 430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</si>
  <si>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</si>
  <si>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</si>
  <si>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</si>
  <si>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</si>
  <si>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пунктом 2 статьи 119, статьей 1191, пунктами 1 и 2 статьи 120, статьями 125, 126, 128, 129, 1291, статьями 1294, 132, 133, 134, 135, 1351 и 1352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</si>
  <si>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</si>
  <si>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</si>
  <si>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</si>
  <si>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</si>
  <si>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</si>
  <si>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</si>
  <si>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</si>
  <si>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</si>
  <si>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</si>
  <si>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</si>
  <si>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</si>
  <si>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</si>
  <si>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</si>
  <si>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</si>
  <si>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</si>
  <si>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</si>
  <si>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</si>
  <si>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</si>
  <si>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</si>
  <si>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</si>
  <si>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000 1163001001 0000 140</t>
  </si>
  <si>
    <t xml:space="preserve">  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</si>
  <si>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 xml:space="preserve"> 000 1163001401 0000 140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</si>
  <si>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</si>
  <si>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</si>
  <si>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</si>
  <si>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</si>
  <si>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</si>
  <si>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</si>
  <si>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</si>
  <si>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</si>
  <si>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</si>
  <si>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</si>
  <si>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</si>
  <si>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</si>
  <si>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</si>
  <si>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</si>
  <si>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</si>
  <si>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</si>
  <si>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</si>
  <si>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</si>
  <si>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</si>
  <si>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</si>
  <si>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</si>
  <si>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</si>
  <si>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</si>
  <si>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</si>
  <si>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</si>
  <si>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</si>
  <si>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субъектов Российской Федерации и муниципальных образований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</si>
  <si>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</si>
  <si>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</si>
  <si>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</si>
  <si>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поселений на выравнивание бюджетной обеспеченности</t>
  </si>
  <si>
    <t xml:space="preserve"> 000 2020100110 0000 151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</si>
  <si>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</si>
  <si>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</si>
  <si>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</si>
  <si>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</si>
  <si>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Дотации бюджетам поселений на поддержку мер по обеспечению сбалансированности бюджетов</t>
  </si>
  <si>
    <t xml:space="preserve"> 000 2020100310 0000 151</t>
  </si>
  <si>
    <t xml:space="preserve">  Дотации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</t>
  </si>
  <si>
    <t xml:space="preserve"> 000 2020100900 0000 151</t>
  </si>
  <si>
    <t xml:space="preserve">  Дотации бюджетам муниципальных районов на поощрение достижения наилучших показателей деятельности органов местного самоуправления</t>
  </si>
  <si>
    <t xml:space="preserve"> 000 2020100905 0000 151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</si>
  <si>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</si>
  <si>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</si>
  <si>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государственную поддержку малого и среднего предпринимательства, включая  крестьянские (фермерские) хозяйства</t>
  </si>
  <si>
    <t xml:space="preserve"> 000 2020200900 0000 151</t>
  </si>
  <si>
    <t xml:space="preserve">  Субсидии бюджетам муниципальных районов   на государственную поддержку малого и среднего предпринимательства, включая крестьянские                              (фермерские) хозяйства</t>
  </si>
  <si>
    <t xml:space="preserve"> 000 2020200905 0000 151</t>
  </si>
  <si>
    <t xml:space="preserve">  Субсидии бюджетам на бюджетные инвестиции в объекты капитального строительства государственной собственности (объекты капитального строительства собственности муниципальных образований)</t>
  </si>
  <si>
    <t xml:space="preserve"> 000 2020207700 0000 151</t>
  </si>
  <si>
    <t xml:space="preserve">  Субсидии бюджетам муниципальных районов на  бюджетные инвестиции в объекты капитального строительства собственности муниципальных образований</t>
  </si>
  <si>
    <t xml:space="preserve"> 000 2020207705 0000 151</t>
  </si>
  <si>
    <t xml:space="preserve">  Субсидии бюджетам поселений на бюджетные инвестиции в объекты капитального строительства собственности муниципальных образований</t>
  </si>
  <si>
    <t xml:space="preserve"> 000 2020207710 0000 151</t>
  </si>
  <si>
    <t xml:space="preserve">  Субсидии бюджетам на осуществление мероприятий по обеспечению жильем граждан Российской Федерации, проживающих в сельской местности</t>
  </si>
  <si>
    <t xml:space="preserve"> 000 2020208500 0000 151</t>
  </si>
  <si>
    <t xml:space="preserve">  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</si>
  <si>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 000 2020208505 0000 151</t>
  </si>
  <si>
    <t xml:space="preserve">  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</si>
  <si>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000 2020208800 0000 151</t>
  </si>
  <si>
    <t xml:space="preserve">  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</si>
  <si>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000 2020208805 0000 151</t>
  </si>
  <si>
    <t xml:space="preserve">  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</si>
  <si>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000 2020208805 0004 151</t>
  </si>
  <si>
    <t xml:space="preserve">  Субсидии бюджетам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</si>
  <si>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000 2020208810 0000 151</t>
  </si>
  <si>
    <t xml:space="preserve">  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</si>
  <si>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000 2020208810 0004 151</t>
  </si>
  <si>
    <t xml:space="preserve">  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</si>
  <si>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000 2020208900 0000 151</t>
  </si>
  <si>
    <t xml:space="preserve">  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</si>
  <si>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000 2020208905 0000 151</t>
  </si>
  <si>
    <t xml:space="preserve">  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</si>
  <si>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 xml:space="preserve"> 000 2020208905 0004 151</t>
  </si>
  <si>
    <t xml:space="preserve">  Субсидии бюджетам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</si>
  <si>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000 2020208910 0000 151</t>
  </si>
  <si>
    <t xml:space="preserve">  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</si>
  <si>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 xml:space="preserve"> 000 2020208910 0004 151</t>
  </si>
  <si>
    <t xml:space="preserve">  Субсидии бюджетам на модернизацию региональных систем общего образования</t>
  </si>
  <si>
    <t xml:space="preserve"> 000 2020214500 0000 151</t>
  </si>
  <si>
    <t xml:space="preserve">  Субсидии бюджетам муниципальных районов на модернизацию региональных систем общего образования</t>
  </si>
  <si>
    <t xml:space="preserve"> 000 2020214505 0000 151</t>
  </si>
  <si>
    <t xml:space="preserve">  Субсидии бюджетам на реализацию программы энергосбережения и повышения энергетической эффективности на период до 2020 года</t>
  </si>
  <si>
    <t xml:space="preserve"> 000 2020215000 0000 151</t>
  </si>
  <si>
    <t xml:space="preserve">  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</si>
  <si>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 xml:space="preserve"> 000 2020215005 0000 151</t>
  </si>
  <si>
    <t xml:space="preserve">  Субсидии бюджетам поселений на реализацию программы энергосбережения и повышения энергетической эффективности на период до 2020 года</t>
  </si>
  <si>
    <t xml:space="preserve"> 000 2020215010 0000 151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</si>
  <si>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</si>
  <si>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</si>
  <si>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</si>
  <si>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</si>
  <si>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Прочие субсидии бюджетам поселений</t>
  </si>
  <si>
    <t xml:space="preserve"> 000 2020299910 0000 151</t>
  </si>
  <si>
    <t xml:space="preserve">  Субвенции бюджетам субъектов Российской Федерации и муниципальных образований</t>
  </si>
  <si>
    <t xml:space="preserve"> 000 2020300000 0000 151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</si>
  <si>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</si>
  <si>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</si>
  <si>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</si>
  <si>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</si>
  <si>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</si>
  <si>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</si>
  <si>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</si>
  <si>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</si>
  <si>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</si>
  <si>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</si>
  <si>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</si>
  <si>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</si>
  <si>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</si>
  <si>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</si>
  <si>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поселений на выполнение передаваемых полномочий субъектов Российской Федерации</t>
  </si>
  <si>
    <t xml:space="preserve"> 000 2020302410 0000 151</t>
  </si>
  <si>
    <t xml:space="preserve">  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</si>
  <si>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000 2020302600 0000 151</t>
  </si>
  <si>
    <t xml:space="preserve">  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</si>
  <si>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000 2020302605 0000 151</t>
  </si>
  <si>
    <t xml:space="preserve">  Субвенции бюджетам поселений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</si>
  <si>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000 2020302610 0000 151</t>
  </si>
  <si>
    <t xml:space="preserve"> 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</si>
  <si>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000 2020302900 0000 151</t>
  </si>
  <si>
    <t xml:space="preserve"> 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</si>
  <si>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000 2020302905 0000 151</t>
  </si>
  <si>
    <t xml:space="preserve">  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</si>
  <si>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000 2020311900 0000 151</t>
  </si>
  <si>
    <t xml:space="preserve">  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</si>
  <si>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000 2020311905 0000 151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</si>
  <si>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</si>
  <si>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</si>
  <si>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</si>
  <si>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</si>
  <si>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</si>
  <si>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</si>
  <si>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</si>
  <si>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</si>
  <si>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</si>
  <si>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</si>
  <si>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</si>
  <si>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</si>
  <si>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</si>
  <si>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</si>
  <si>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</si>
  <si>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</si>
  <si>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муниципальных районов</t>
  </si>
  <si>
    <t xml:space="preserve"> 000 2020499905 0000 151</t>
  </si>
  <si>
    <t xml:space="preserve">  Прочие межбюджетные трансферты, передаваемые бюджетам поселений</t>
  </si>
  <si>
    <t xml:space="preserve"> 000 2020499910 0000 151</t>
  </si>
  <si>
    <t xml:space="preserve">  Прочие безвозмездные поступления от других бюджетов бюджетной системы</t>
  </si>
  <si>
    <t xml:space="preserve"> 000 2020900000 0000 151</t>
  </si>
  <si>
    <t xml:space="preserve">  Прочие безвозмездные поступления от бюджетов субъектов Российской Федерации</t>
  </si>
  <si>
    <t xml:space="preserve"> 000 2020902000 0000 151</t>
  </si>
  <si>
    <t xml:space="preserve">  Прочие безвозмездные поступления в бюджеты муниципальных районов от бюджетов субъектов Российской Федерации</t>
  </si>
  <si>
    <t xml:space="preserve"> 000 2020902405 0000 151</t>
  </si>
  <si>
    <t xml:space="preserve">  БЕЗВОЗМЕЗДНЫЕ ПОСТУПЛЕНИЯ ОТ НЕГОСУДАРСТВЕННЫХ ОРГАНИЗАЦИЙ</t>
  </si>
  <si>
    <t xml:space="preserve"> 000 2040000000 0000 180</t>
  </si>
  <si>
    <t xml:space="preserve">  Безвозмездные поступления  от негосударственных организаций в бюджеты муниципальных районов</t>
  </si>
  <si>
    <t xml:space="preserve"> 000 2040500005 0000 180</t>
  </si>
  <si>
    <t xml:space="preserve">  Поступления от денежных пожертвований, предоставляемых негосударственными организациями получателям средств  бюджетов муниципальных районов</t>
  </si>
  <si>
    <t xml:space="preserve"> 000 2040502005 0000 180</t>
  </si>
  <si>
    <t xml:space="preserve">  ПРОЧИЕ БЕЗВОЗМЕЗДНЫЕ ПОСТУПЛЕНИЯ</t>
  </si>
  <si>
    <t xml:space="preserve"> 000 2070000000 0000 180</t>
  </si>
  <si>
    <t xml:space="preserve">  Прочие безвозмездные поступления в бюджеты поселений</t>
  </si>
  <si>
    <t xml:space="preserve"> 000 2070500010 0000 180</t>
  </si>
  <si>
    <t xml:space="preserve"> 000 2070503010 0000 180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</si>
  <si>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</si>
  <si>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</si>
  <si>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</si>
  <si>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</si>
  <si>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</si>
  <si>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 xml:space="preserve"> 000 2180000000 0000 180</t>
  </si>
  <si>
    <t xml:space="preserve">  Доходы бюджетов муниципальных районов от возврата  организациями остатков субсидий прошлых лет</t>
  </si>
  <si>
    <t xml:space="preserve"> 000 2180500005 0000 180</t>
  </si>
  <si>
    <t xml:space="preserve">  Доходы бюджетов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</si>
  <si>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000 2180500010 0000 151</t>
  </si>
  <si>
    <t xml:space="preserve">  Доходы бюджетов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</si>
  <si>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000 2180501010 0000 151</t>
  </si>
  <si>
    <t xml:space="preserve">  Доходы бюджетов муниципальных районов от возврата иными организациями остатков субсидий прошлых лет</t>
  </si>
  <si>
    <t xml:space="preserve"> 000 2180503005 0000 180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</si>
  <si>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</si>
  <si>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</si>
  <si>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</si>
  <si>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</si>
  <si>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>ОТЧЕТ ОБ ИСПОЛНЕНИИ БЮДЖЕТА</t>
  </si>
  <si>
    <t>ФО Администрации МО "Ленский муниципальный район"</t>
  </si>
  <si>
    <t>МО "Ленский муниципальный район"</t>
  </si>
  <si>
    <t>0</t>
  </si>
  <si>
    <t>Наиминование показателя</t>
  </si>
  <si>
    <t>Код дохода по КД</t>
  </si>
  <si>
    <t>Н.В.Мусаева</t>
  </si>
  <si>
    <t>А.В.Королькова</t>
  </si>
  <si>
    <t xml:space="preserve">Единица измерения:  руб </t>
  </si>
  <si>
    <t xml:space="preserve"> Наименование показателя</t>
  </si>
  <si>
    <t>Источники финансирования дефицита бюджетов - всего</t>
  </si>
  <si>
    <t>010</t>
  </si>
  <si>
    <t>500</t>
  </si>
  <si>
    <t>200</t>
  </si>
  <si>
    <t xml:space="preserve">     в том числе:</t>
  </si>
  <si>
    <t xml:space="preserve">                                                               1. Доходы бюджета</t>
  </si>
  <si>
    <t xml:space="preserve">                                                            2. Расходы бюджета</t>
  </si>
  <si>
    <t>Доходы бюджета - ИТОГО</t>
  </si>
  <si>
    <t>Расходы бюджета - ИТОГО</t>
  </si>
  <si>
    <t>бюджет субъекта Российской Федерации</t>
  </si>
  <si>
    <t>Код стро- ки</t>
  </si>
  <si>
    <t xml:space="preserve">Наименование бюджета </t>
  </si>
  <si>
    <t xml:space="preserve">в том числе: </t>
  </si>
  <si>
    <t>Результат исполнения бюджета (дефицит / профицит)</t>
  </si>
  <si>
    <t>бюджеты городских округов</t>
  </si>
  <si>
    <t>бюджеты внутригородских муниципальных образований городов федерального значения Москвы и Санкт-Петербурга</t>
  </si>
  <si>
    <t xml:space="preserve">бюджет территори- ального государст- венного внебюджетного фонда </t>
  </si>
  <si>
    <t>Периодичность: месячная</t>
  </si>
  <si>
    <t>х</t>
  </si>
  <si>
    <t xml:space="preserve">Код дохода по бюджетной классификации </t>
  </si>
  <si>
    <t xml:space="preserve">Код расхода по бюджетной классификации </t>
  </si>
  <si>
    <t>"________"    _______________  20 ___  г.</t>
  </si>
  <si>
    <t xml:space="preserve">Наименование финансового органа </t>
  </si>
  <si>
    <t xml:space="preserve">                                           3. Источники финансирования дефицита бюджета</t>
  </si>
  <si>
    <t>Код строки</t>
  </si>
  <si>
    <t xml:space="preserve">               (подпись)                     </t>
  </si>
  <si>
    <t xml:space="preserve"> Руководитель               _______________________          </t>
  </si>
  <si>
    <t xml:space="preserve">Главный бухгалтер           _____________________               </t>
  </si>
  <si>
    <t>-</t>
  </si>
  <si>
    <t>700</t>
  </si>
  <si>
    <t>710</t>
  </si>
  <si>
    <t>720</t>
  </si>
  <si>
    <t xml:space="preserve">  Изменение остатков средств на счетах по учету средств бюджетов</t>
  </si>
  <si>
    <t xml:space="preserve"> 000 0105000000 0000 000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</si>
  <si>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</si>
  <si>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</si>
  <si>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</si>
  <si>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</si>
  <si>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</si>
  <si>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</si>
  <si>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</si>
  <si>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</si>
  <si>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поселений</t>
  </si>
  <si>
    <t xml:space="preserve"> 000 0105020110 0000 510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</si>
  <si>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</si>
  <si>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</si>
  <si>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</si>
  <si>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</si>
  <si>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</si>
  <si>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</si>
  <si>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</si>
  <si>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</si>
  <si>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поселений</t>
  </si>
  <si>
    <t xml:space="preserve"> 000 0105020110 0000 610</t>
  </si>
  <si>
    <t xml:space="preserve">  ОБЩЕГОСУДАРСТВЕННЫЕ ВОПРОСЫ</t>
  </si>
  <si>
    <t xml:space="preserve"> 000 0100 0000000 000 000</t>
  </si>
  <si>
    <t xml:space="preserve">  Расходы</t>
  </si>
  <si>
    <t xml:space="preserve"> 000 0100 0000000 000 200</t>
  </si>
  <si>
    <t xml:space="preserve">  Оплата труда и начисления на выплаты по оплате труда</t>
  </si>
  <si>
    <t xml:space="preserve"> 000 0100 0000000 000 210</t>
  </si>
  <si>
    <t xml:space="preserve">  Заработная плата</t>
  </si>
  <si>
    <t xml:space="preserve"> 000 0100 0000000 000 211</t>
  </si>
  <si>
    <t xml:space="preserve">  Прочие выплаты</t>
  </si>
  <si>
    <t xml:space="preserve"> 000 0100 0000000 000 212</t>
  </si>
  <si>
    <t xml:space="preserve">  Начисления на выплаты по оплате труда</t>
  </si>
  <si>
    <t xml:space="preserve"> 000 0100 0000000 000 213</t>
  </si>
  <si>
    <t xml:space="preserve">  Оплата работ, услуг</t>
  </si>
  <si>
    <t xml:space="preserve"> 000 0100 0000000 000 220</t>
  </si>
  <si>
    <t xml:space="preserve">  Услуги связи</t>
  </si>
  <si>
    <t xml:space="preserve"> 000 0100 0000000 000 221</t>
  </si>
  <si>
    <t xml:space="preserve">  Транспортные услуги</t>
  </si>
  <si>
    <t xml:space="preserve"> 000 0100 0000000 000 222</t>
  </si>
  <si>
    <t xml:space="preserve">  Коммунальные услуги</t>
  </si>
  <si>
    <t xml:space="preserve"> 000 0100 0000000 000 223</t>
  </si>
  <si>
    <t xml:space="preserve">  Арендная плата за пользование имуществом</t>
  </si>
  <si>
    <t xml:space="preserve"> 000 0100 0000000 000 224</t>
  </si>
  <si>
    <t xml:space="preserve">  Работы, услуги по содержанию имущества</t>
  </si>
  <si>
    <t xml:space="preserve"> 000 0100 0000000 000 225</t>
  </si>
  <si>
    <t xml:space="preserve">  Прочие работы, услуги</t>
  </si>
  <si>
    <t xml:space="preserve"> 000 0100 0000000 000 226</t>
  </si>
  <si>
    <t xml:space="preserve">  Безвозмездные перечисления организациям</t>
  </si>
  <si>
    <t xml:space="preserve"> 000 0100 0000000 000 240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</si>
  <si>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</si>
  <si>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000 0100 0000000 000 242</t>
  </si>
  <si>
    <t xml:space="preserve">  Безвозмездные перечисления бюджетам</t>
  </si>
  <si>
    <t xml:space="preserve"> 000 0100 0000000 000 250</t>
  </si>
  <si>
    <t xml:space="preserve">  Перечисления другим бюджетам бюджетной системы Российской Федерации</t>
  </si>
  <si>
    <t xml:space="preserve"> 000 0100 0000000 000 251</t>
  </si>
  <si>
    <t xml:space="preserve">  Социальное обеспечение</t>
  </si>
  <si>
    <t xml:space="preserve"> 000 0100 0000000 000 260</t>
  </si>
  <si>
    <t xml:space="preserve">  Пенсии, пособия, выплачиваемые организациями сектора государственного управления</t>
  </si>
  <si>
    <t xml:space="preserve"> 000 0100 0000000 000 263</t>
  </si>
  <si>
    <t xml:space="preserve">  Прочие расходы</t>
  </si>
  <si>
    <t xml:space="preserve"> 000 0100 0000000 000 290</t>
  </si>
  <si>
    <t xml:space="preserve">  Поступление нефинансовых активов</t>
  </si>
  <si>
    <t xml:space="preserve"> 000 0100 0000000 000 300</t>
  </si>
  <si>
    <t xml:space="preserve">  Увеличение стоимости основных средств</t>
  </si>
  <si>
    <t xml:space="preserve"> 000 0100 0000000 000 310</t>
  </si>
  <si>
    <t xml:space="preserve">  Увеличение стоимости нематериальных активов</t>
  </si>
  <si>
    <t xml:space="preserve"> 000 0100 0000000 000 320</t>
  </si>
  <si>
    <t xml:space="preserve">  Увеличение стоимости материальных запасов</t>
  </si>
  <si>
    <t xml:space="preserve"> 000 0100 0000000 000 340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</si>
  <si>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</si>
  <si>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</si>
  <si>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000 0102 0000000 000 200</t>
  </si>
  <si>
    <t xml:space="preserve"> 000 0102 0000000 000 210</t>
  </si>
  <si>
    <t xml:space="preserve"> 000 0102 0000000 000 211</t>
  </si>
  <si>
    <t xml:space="preserve"> 000 0102 0000000 000 213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</si>
  <si>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</si>
  <si>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</si>
  <si>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000 0103 0000000 000 200</t>
  </si>
  <si>
    <t xml:space="preserve"> 000 0103 0000000 000 210</t>
  </si>
  <si>
    <t xml:space="preserve"> 000 0103 0000000 000 211</t>
  </si>
  <si>
    <t xml:space="preserve"> 000 0103 0000000 000 212</t>
  </si>
  <si>
    <t xml:space="preserve"> 000 0103 0000000 000 213</t>
  </si>
  <si>
    <t xml:space="preserve"> 000 0103 0000000 000 220</t>
  </si>
  <si>
    <t xml:space="preserve"> 000 0103 0000000 000 221</t>
  </si>
  <si>
    <t xml:space="preserve"> 000 0103 0000000 000 222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</si>
  <si>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</si>
  <si>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</si>
  <si>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</si>
  <si>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000 0103 0000000 000 300</t>
  </si>
  <si>
    <t xml:space="preserve"> 000 0103 0000000 000 340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</si>
  <si>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</si>
  <si>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</si>
  <si>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000 0104 0000000 000 200</t>
  </si>
  <si>
    <t xml:space="preserve"> 000 0104 0000000 000 210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</si>
  <si>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</si>
  <si>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</si>
  <si>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</si>
  <si>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000 0104 0000000 000 220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</si>
  <si>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</si>
  <si>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</si>
  <si>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</si>
  <si>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000 0104 0000000 000 224</t>
  </si>
  <si>
    <t xml:space="preserve"> 000 0104 0000000 000 225</t>
  </si>
  <si>
    <t xml:space="preserve"> 000 0104 0000000 000 226</t>
  </si>
  <si>
    <t xml:space="preserve"> 000 0104 0000000 000 250</t>
  </si>
  <si>
    <t xml:space="preserve"> 000 0104 0000000 000 251</t>
  </si>
  <si>
    <t xml:space="preserve"> 000 0104 0000000 000 260</t>
  </si>
  <si>
    <t xml:space="preserve"> 000 0104 0000000 000 263</t>
  </si>
  <si>
    <t xml:space="preserve"> 000 0104 0000000 000 290</t>
  </si>
  <si>
    <t xml:space="preserve"> 000 0104 0000000 000 300</t>
  </si>
  <si>
    <t xml:space="preserve"> 000 0104 0000000 000 310</t>
  </si>
  <si>
    <t xml:space="preserve"> 000 0104 0000000 000 320</t>
  </si>
  <si>
    <t xml:space="preserve"> 000 0104 0000000 000 340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</si>
  <si>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</si>
  <si>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</si>
  <si>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000 0106 0000000 000 200</t>
  </si>
  <si>
    <t xml:space="preserve"> 000 0106 0000000 000 210</t>
  </si>
  <si>
    <t xml:space="preserve"> 000 0106 0000000 000 211</t>
  </si>
  <si>
    <t xml:space="preserve"> 000 0106 0000000 000 212</t>
  </si>
  <si>
    <t xml:space="preserve"> 000 0106 0000000 000 213</t>
  </si>
  <si>
    <t xml:space="preserve"> 000 0106 0000000 000 220</t>
  </si>
  <si>
    <t xml:space="preserve"> 000 0106 0000000 000 221</t>
  </si>
  <si>
    <t xml:space="preserve"> 000 0106 0000000 000 222</t>
  </si>
  <si>
    <t xml:space="preserve"> 000 0106 0000000 000 225</t>
  </si>
  <si>
    <t xml:space="preserve"> 000 0106 0000000 000 226</t>
  </si>
  <si>
    <t xml:space="preserve"> 000 0106 0000000 000 290</t>
  </si>
  <si>
    <t xml:space="preserve"> 000 0106 0000000 000 300</t>
  </si>
  <si>
    <t xml:space="preserve"> 000 0106 0000000 000 310</t>
  </si>
  <si>
    <t xml:space="preserve"> 000 0106 0000000 000 340</t>
  </si>
  <si>
    <t xml:space="preserve">  Обеспечение проведения выборов и референдумов</t>
  </si>
  <si>
    <t xml:space="preserve"> 000 0107 0000000 000 000</t>
  </si>
  <si>
    <t xml:space="preserve"> 000 0107 0000000 000 200</t>
  </si>
  <si>
    <t xml:space="preserve"> 000 0107 0000000 000 290</t>
  </si>
  <si>
    <t xml:space="preserve">  Резервные фонды</t>
  </si>
  <si>
    <t xml:space="preserve"> 000 0111 0000000 000 000</t>
  </si>
  <si>
    <t xml:space="preserve"> 000 0111 0000000 000 200</t>
  </si>
  <si>
    <t xml:space="preserve"> 000 0111 0000000 000 290</t>
  </si>
  <si>
    <t xml:space="preserve">  Другие общегосударственные вопросы</t>
  </si>
  <si>
    <t xml:space="preserve"> 000 0113 0000000 000 000</t>
  </si>
  <si>
    <t xml:space="preserve"> 000 0113 0000000 000 200</t>
  </si>
  <si>
    <t xml:space="preserve"> 000 0113 0000000 000 220</t>
  </si>
  <si>
    <t xml:space="preserve"> 000 0113 0000000 000 223</t>
  </si>
  <si>
    <t xml:space="preserve"> 000 0113 0000000 000 225</t>
  </si>
  <si>
    <t xml:space="preserve"> 000 0113 0000000 000 226</t>
  </si>
  <si>
    <t xml:space="preserve"> 000 0113 0000000 000 240</t>
  </si>
  <si>
    <t xml:space="preserve"> 000 0113 0000000 000 242</t>
  </si>
  <si>
    <t xml:space="preserve"> 000 0113 0000000 000 250</t>
  </si>
  <si>
    <t xml:space="preserve"> 000 0113 0000000 000 251</t>
  </si>
  <si>
    <t xml:space="preserve"> 000 0113 0000000 000 290</t>
  </si>
  <si>
    <t xml:space="preserve"> 000 0113 0000000 000 300</t>
  </si>
  <si>
    <t xml:space="preserve"> 000 0113 0000000 000 310</t>
  </si>
  <si>
    <t xml:space="preserve"> 000 0113 0000000 000 340</t>
  </si>
  <si>
    <t xml:space="preserve"> 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</si>
  <si>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</si>
  <si>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</si>
  <si>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</si>
  <si>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</si>
  <si>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000 0200 0000000 000 212</t>
  </si>
  <si>
    <t xml:space="preserve"> 000 0200 0000000 000 213</t>
  </si>
  <si>
    <t xml:space="preserve"> 000 0200 0000000 000 220</t>
  </si>
  <si>
    <t xml:space="preserve"> 000 0200 0000000 000 221</t>
  </si>
  <si>
    <t xml:space="preserve"> 000 0200 0000000 000 222</t>
  </si>
  <si>
    <t xml:space="preserve"> 000 0200 0000000 000 223</t>
  </si>
  <si>
    <t xml:space="preserve"> 000 0200 0000000 000 224</t>
  </si>
  <si>
    <t xml:space="preserve"> 000 0200 0000000 000 225</t>
  </si>
  <si>
    <t xml:space="preserve"> 000 0200 0000000 000 226</t>
  </si>
  <si>
    <t xml:space="preserve"> 000 0200 0000000 000 250</t>
  </si>
  <si>
    <t xml:space="preserve"> 000 0200 0000000 000 251</t>
  </si>
  <si>
    <t xml:space="preserve"> 000 0200 0000000 000 300</t>
  </si>
  <si>
    <t xml:space="preserve"> 000 0200 0000000 000 340</t>
  </si>
  <si>
    <t xml:space="preserve">  Мобилизационная и вневойсковая подготовка</t>
  </si>
  <si>
    <t xml:space="preserve"> 000 0203 0000000 000 000</t>
  </si>
  <si>
    <t xml:space="preserve"> 000 0203 0000000 000 200</t>
  </si>
  <si>
    <t xml:space="preserve"> 000 0203 0000000 000 210</t>
  </si>
  <si>
    <t xml:space="preserve"> 000 0203 0000000 000 211</t>
  </si>
  <si>
    <t xml:space="preserve"> 000 0203 0000000 000 212</t>
  </si>
  <si>
    <t xml:space="preserve"> 000 0203 0000000 000 213</t>
  </si>
  <si>
    <t xml:space="preserve"> 000 0203 0000000 000 220</t>
  </si>
  <si>
    <t xml:space="preserve"> 000 0203 0000000 000 221</t>
  </si>
  <si>
    <t xml:space="preserve"> 000 0203 0000000 000 222</t>
  </si>
  <si>
    <t xml:space="preserve"> 000 0203 0000000 000 223</t>
  </si>
  <si>
    <t xml:space="preserve"> 000 0203 0000000 000 224</t>
  </si>
  <si>
    <t xml:space="preserve"> 000 0203 0000000 000 225</t>
  </si>
  <si>
    <t xml:space="preserve"> 000 0203 0000000 000 226</t>
  </si>
  <si>
    <t xml:space="preserve"> 000 0203 0000000 000 250</t>
  </si>
  <si>
    <t xml:space="preserve"> 000 0203 0000000 000 251</t>
  </si>
  <si>
    <t xml:space="preserve"> 000 0203 0000000 000 300</t>
  </si>
  <si>
    <t xml:space="preserve"> 000 0203 0000000 000 340</t>
  </si>
  <si>
    <t xml:space="preserve"> 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</si>
  <si>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</si>
  <si>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</si>
  <si>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000 0300 0000000 000 220</t>
  </si>
  <si>
    <t xml:space="preserve"> 000 0300 0000000 000 222</t>
  </si>
  <si>
    <t xml:space="preserve"> 000 0300 0000000 000 223</t>
  </si>
  <si>
    <t xml:space="preserve"> 000 0300 0000000 000 225</t>
  </si>
  <si>
    <t xml:space="preserve"> 000 0300 0000000 000 226</t>
  </si>
  <si>
    <t xml:space="preserve"> 000 0300 0000000 000 250</t>
  </si>
  <si>
    <t xml:space="preserve"> 000 0300 0000000 000 251</t>
  </si>
  <si>
    <t xml:space="preserve"> 000 0300 0000000 000 290</t>
  </si>
  <si>
    <t xml:space="preserve"> 000 0300 0000000 000 300</t>
  </si>
  <si>
    <t xml:space="preserve"> 000 0300 0000000 000 310</t>
  </si>
  <si>
    <t xml:space="preserve"> 000 0300 0000000 000 340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</si>
  <si>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</si>
  <si>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</si>
  <si>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000 0309 0000000 000 200</t>
  </si>
  <si>
    <t xml:space="preserve"> 000 0309 0000000 000 220</t>
  </si>
  <si>
    <t xml:space="preserve"> 000 0309 0000000 000 222</t>
  </si>
  <si>
    <t xml:space="preserve"> 000 0309 0000000 000 223</t>
  </si>
  <si>
    <t xml:space="preserve"> 000 0309 0000000 000 225</t>
  </si>
  <si>
    <t xml:space="preserve"> 000 0309 0000000 000 226</t>
  </si>
  <si>
    <t xml:space="preserve"> 000 0309 0000000 000 250</t>
  </si>
  <si>
    <t xml:space="preserve"> 000 0309 0000000 000 251</t>
  </si>
  <si>
    <t xml:space="preserve"> 000 0309 0000000 000 290</t>
  </si>
  <si>
    <t xml:space="preserve"> 000 0309 0000000 000 300</t>
  </si>
  <si>
    <t xml:space="preserve"> 000 0309 0000000 000 310</t>
  </si>
  <si>
    <t xml:space="preserve"> 000 0309 0000000 000 340</t>
  </si>
  <si>
    <t xml:space="preserve">  НАЦИОНАЛЬНАЯ ЭКОНОМИКА</t>
  </si>
  <si>
    <t xml:space="preserve"> 000 0400 0000000 000 000</t>
  </si>
  <si>
    <t xml:space="preserve"> 000 0400 0000000 000 200</t>
  </si>
  <si>
    <t xml:space="preserve"> 000 0400 0000000 000 220</t>
  </si>
  <si>
    <t xml:space="preserve"> 000 0400 0000000 000 225</t>
  </si>
  <si>
    <t xml:space="preserve"> 000 0400 0000000 000 226</t>
  </si>
  <si>
    <t xml:space="preserve"> 000 0400 0000000 000 240</t>
  </si>
  <si>
    <t xml:space="preserve">  Безвозмездные перечисления государственным и муниципальным организациям</t>
  </si>
  <si>
    <t xml:space="preserve"> 000 0400 0000000 000 241</t>
  </si>
  <si>
    <t xml:space="preserve"> 000 0400 0000000 000 242</t>
  </si>
  <si>
    <t xml:space="preserve"> 000 0400 0000000 000 250</t>
  </si>
  <si>
    <t xml:space="preserve"> 000 0400 0000000 000 251</t>
  </si>
  <si>
    <t xml:space="preserve"> 000 0400 0000000 000 300</t>
  </si>
  <si>
    <t xml:space="preserve"> 000 0400 0000000 000 310</t>
  </si>
  <si>
    <t xml:space="preserve">  Топливно-энергетический комплекс</t>
  </si>
  <si>
    <t xml:space="preserve"> 000 0402 0000000 000 000</t>
  </si>
  <si>
    <t xml:space="preserve"> 000 0402 0000000 000 200</t>
  </si>
  <si>
    <t xml:space="preserve"> 000 0402 0000000 000 220</t>
  </si>
  <si>
    <t xml:space="preserve"> 000 0402 0000000 000 225</t>
  </si>
  <si>
    <t xml:space="preserve"> 000 0402 0000000 000 226</t>
  </si>
  <si>
    <t xml:space="preserve"> 000 0402 0000000 000 250</t>
  </si>
  <si>
    <t xml:space="preserve"> 000 0402 0000000 000 251</t>
  </si>
  <si>
    <t xml:space="preserve"> 000 0402 0000000 000 300</t>
  </si>
  <si>
    <t xml:space="preserve"> 000 0402 0000000 000 310</t>
  </si>
  <si>
    <t xml:space="preserve">  Сельское хозяйство и рыболовство</t>
  </si>
  <si>
    <t xml:space="preserve"> 000 0405 0000000 000 000</t>
  </si>
  <si>
    <t xml:space="preserve"> 000 0405 0000000 000 200</t>
  </si>
  <si>
    <t xml:space="preserve"> 000 0405 0000000 000 220</t>
  </si>
  <si>
    <t xml:space="preserve"> 000 0405 0000000 000 226</t>
  </si>
  <si>
    <t xml:space="preserve"> 000 0405 0000000 000 240</t>
  </si>
  <si>
    <t xml:space="preserve"> 000 0405 0000000 000 242</t>
  </si>
  <si>
    <t xml:space="preserve">  Транспорт</t>
  </si>
  <si>
    <t xml:space="preserve"> 000 0408 0000000 000 000</t>
  </si>
  <si>
    <t xml:space="preserve"> 000 0408 0000000 000 200</t>
  </si>
  <si>
    <t xml:space="preserve"> 000 0408 0000000 000 220</t>
  </si>
  <si>
    <t xml:space="preserve"> 000 0408 0000000 000 226</t>
  </si>
  <si>
    <t xml:space="preserve"> 000 0408 0000000 000 240</t>
  </si>
  <si>
    <t xml:space="preserve"> 000 0408 0000000 000 241</t>
  </si>
  <si>
    <t xml:space="preserve"> 000 0408 0000000 000 242</t>
  </si>
  <si>
    <t xml:space="preserve"> 000 0408 0000000 000 300</t>
  </si>
  <si>
    <t xml:space="preserve"> 000 0408 0000000 000 310</t>
  </si>
  <si>
    <t xml:space="preserve">  Дорожное хозяйство (дорожные фонды)</t>
  </si>
  <si>
    <t xml:space="preserve"> 000 0409 0000000 000 000</t>
  </si>
  <si>
    <t xml:space="preserve"> 000 0409 0000000 000 200</t>
  </si>
  <si>
    <t xml:space="preserve"> 000 0409 0000000 000 220</t>
  </si>
  <si>
    <t xml:space="preserve"> 000 0409 0000000 000 225</t>
  </si>
  <si>
    <t xml:space="preserve"> 000 0409 0000000 000 226</t>
  </si>
  <si>
    <t xml:space="preserve"> 000 0409 0000000 000 250</t>
  </si>
  <si>
    <t xml:space="preserve"> 000 0409 0000000 000 251</t>
  </si>
  <si>
    <t xml:space="preserve">  Другие вопросы в области национальной экономики</t>
  </si>
  <si>
    <t xml:space="preserve"> 000 0412 0000000 000 000</t>
  </si>
  <si>
    <t xml:space="preserve"> 000 0412 0000000 000 200</t>
  </si>
  <si>
    <t xml:space="preserve"> 000 0412 0000000 000 220</t>
  </si>
  <si>
    <t xml:space="preserve"> 000 0412 0000000 000 226</t>
  </si>
  <si>
    <t xml:space="preserve"> 000 0412 0000000 000 240</t>
  </si>
  <si>
    <t xml:space="preserve"> 000 0412 0000000 000 242</t>
  </si>
  <si>
    <t xml:space="preserve"> 000 0412 0000000 000 250</t>
  </si>
  <si>
    <t xml:space="preserve"> 000 0412 0000000 000 251</t>
  </si>
  <si>
    <t xml:space="preserve">  ЖИЛИЩНО-КОММУНАЛЬНОЕ ХОЗЯЙСТВО</t>
  </si>
  <si>
    <t xml:space="preserve"> 000 0500 0000000 000 000</t>
  </si>
  <si>
    <t xml:space="preserve"> 000 0500 0000000 000 200</t>
  </si>
  <si>
    <t xml:space="preserve"> 000 0500 0000000 000 220</t>
  </si>
  <si>
    <t xml:space="preserve"> 000 0500 0000000 000 222</t>
  </si>
  <si>
    <t xml:space="preserve"> 000 0500 0000000 000 223</t>
  </si>
  <si>
    <t xml:space="preserve"> 000 0500 0000000 000 224</t>
  </si>
  <si>
    <t xml:space="preserve"> 000 0500 0000000 000 225</t>
  </si>
  <si>
    <t xml:space="preserve"> 000 0500 0000000 000 226</t>
  </si>
  <si>
    <t xml:space="preserve"> 000 0500 0000000 000 240</t>
  </si>
  <si>
    <t xml:space="preserve"> 000 0500 0000000 000 242</t>
  </si>
  <si>
    <t xml:space="preserve"> 000 0500 0000000 000 250</t>
  </si>
  <si>
    <t xml:space="preserve"> 000 0500 0000000 000 251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</si>
  <si>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</si>
  <si>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</si>
  <si>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</si>
  <si>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</si>
  <si>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 Жилищное хозяйство</t>
  </si>
  <si>
    <t xml:space="preserve"> 000 0501 0000000 000 000</t>
  </si>
  <si>
    <t xml:space="preserve"> 000 0501 0000000 000 200</t>
  </si>
  <si>
    <t xml:space="preserve"> 000 0501 0000000 000 220</t>
  </si>
  <si>
    <t xml:space="preserve"> 000 0501 0000000 000 222</t>
  </si>
  <si>
    <t xml:space="preserve"> 000 0501 0000000 000 223</t>
  </si>
  <si>
    <t xml:space="preserve"> 000 0501 0000000 000 225</t>
  </si>
  <si>
    <t xml:space="preserve"> 000 0501 0000000 000 226</t>
  </si>
  <si>
    <t xml:space="preserve"> 000 0501 0000000 000 250</t>
  </si>
  <si>
    <t xml:space="preserve"> 000 0501 0000000 000 251</t>
  </si>
  <si>
    <t xml:space="preserve"> 000 0501 0000000 000 290</t>
  </si>
  <si>
    <t xml:space="preserve"> 000 0501 0000000 000 300</t>
  </si>
  <si>
    <t xml:space="preserve"> 000 0501 0000000 000 310</t>
  </si>
  <si>
    <t xml:space="preserve"> 000 0501 0000000 000 340</t>
  </si>
  <si>
    <t xml:space="preserve">  Коммунальное хозяйство</t>
  </si>
  <si>
    <t xml:space="preserve"> 000 0502 0000000 000 000</t>
  </si>
  <si>
    <t xml:space="preserve"> 000 0502 0000000 000 200</t>
  </si>
  <si>
    <t xml:space="preserve"> 000 0502 0000000 000 220</t>
  </si>
  <si>
    <t xml:space="preserve"> 000 0502 0000000 000 222</t>
  </si>
  <si>
    <t xml:space="preserve"> 000 0502 0000000 000 224</t>
  </si>
  <si>
    <t xml:space="preserve"> 000 0502 0000000 000 225</t>
  </si>
  <si>
    <t xml:space="preserve"> 000 0502 0000000 000 226</t>
  </si>
  <si>
    <t xml:space="preserve"> 000 0502 0000000 000 240</t>
  </si>
  <si>
    <t xml:space="preserve"> 000 0502 0000000 000 242</t>
  </si>
  <si>
    <t xml:space="preserve"> 000 0502 0000000 000 250</t>
  </si>
  <si>
    <t xml:space="preserve"> 000 0502 0000000 000 251</t>
  </si>
  <si>
    <t xml:space="preserve"> 000 0502 0000000 000 300</t>
  </si>
  <si>
    <t xml:space="preserve"> 000 0502 0000000 000 310</t>
  </si>
  <si>
    <t xml:space="preserve"> 000 0502 0000000 000 340</t>
  </si>
  <si>
    <t xml:space="preserve">  Благоустройство</t>
  </si>
  <si>
    <t xml:space="preserve"> 000 0503 0000000 000 000</t>
  </si>
  <si>
    <t xml:space="preserve"> 000 0503 0000000 000 200</t>
  </si>
  <si>
    <t xml:space="preserve"> 000 0503 0000000 000 220</t>
  </si>
  <si>
    <t xml:space="preserve"> 000 0503 0000000 000 222</t>
  </si>
  <si>
    <t xml:space="preserve"> 000 0503 0000000 000 223</t>
  </si>
  <si>
    <t xml:space="preserve"> 000 0503 0000000 000 225</t>
  </si>
  <si>
    <t xml:space="preserve"> 000 0503 0000000 000 226</t>
  </si>
  <si>
    <t xml:space="preserve"> 000 0503 0000000 000 290</t>
  </si>
  <si>
    <t xml:space="preserve"> 000 0503 0000000 000 300</t>
  </si>
  <si>
    <t xml:space="preserve"> 000 0503 0000000 000 310</t>
  </si>
  <si>
    <t xml:space="preserve"> 000 0503 0000000 000 340</t>
  </si>
  <si>
    <t xml:space="preserve"> 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</si>
  <si>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</si>
  <si>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</si>
  <si>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</si>
  <si>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</si>
  <si>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</si>
  <si>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</si>
  <si>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</si>
  <si>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</si>
  <si>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</si>
  <si>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000 0700 0000000 000 225</t>
  </si>
  <si>
    <t xml:space="preserve"> 000 0700 0000000 000 226</t>
  </si>
  <si>
    <t xml:space="preserve"> 000 0700 0000000 000 240</t>
  </si>
  <si>
    <t xml:space="preserve"> 000 0700 0000000 000 241</t>
  </si>
  <si>
    <t xml:space="preserve"> 000 0700 0000000 000 242</t>
  </si>
  <si>
    <t xml:space="preserve"> 000 0700 0000000 000 250</t>
  </si>
  <si>
    <t xml:space="preserve"> 000 0700 0000000 000 251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</si>
  <si>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</si>
  <si>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</si>
  <si>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</si>
  <si>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</si>
  <si>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 Дошкольное образование</t>
  </si>
  <si>
    <t xml:space="preserve"> 000 0701 0000000 000 000</t>
  </si>
  <si>
    <t xml:space="preserve"> 000 0701 0000000 000 200</t>
  </si>
  <si>
    <t xml:space="preserve"> 000 0701 0000000 000 220</t>
  </si>
  <si>
    <t xml:space="preserve"> 000 0701 0000000 000 226</t>
  </si>
  <si>
    <t xml:space="preserve"> 000 0701 0000000 000 240</t>
  </si>
  <si>
    <t xml:space="preserve"> 000 0701 0000000 000 241</t>
  </si>
  <si>
    <t xml:space="preserve"> 000 0701 0000000 000 300</t>
  </si>
  <si>
    <t xml:space="preserve"> 000 0701 0000000 000 310</t>
  </si>
  <si>
    <t xml:space="preserve">  Общее образование</t>
  </si>
  <si>
    <t xml:space="preserve"> 000 0702 0000000 000 000</t>
  </si>
  <si>
    <t xml:space="preserve"> 000 0702 0000000 000 200</t>
  </si>
  <si>
    <t xml:space="preserve"> 000 0702 0000000 000 220</t>
  </si>
  <si>
    <t xml:space="preserve"> 000 0702 0000000 000 226</t>
  </si>
  <si>
    <t xml:space="preserve"> 000 0702 0000000 000 240</t>
  </si>
  <si>
    <t xml:space="preserve"> 000 0702 0000000 000 241</t>
  </si>
  <si>
    <t xml:space="preserve"> 000 0702 0000000 000 242</t>
  </si>
  <si>
    <t xml:space="preserve"> 000 0702 0000000 000 290</t>
  </si>
  <si>
    <t xml:space="preserve"> 000 0702 0000000 000 300</t>
  </si>
  <si>
    <t xml:space="preserve"> 000 0702 0000000 000 310</t>
  </si>
  <si>
    <t xml:space="preserve">  Профессиональная подготовка, переподготовка и повышение квалификации</t>
  </si>
  <si>
    <t xml:space="preserve"> 000 0705 0000000 000 000</t>
  </si>
  <si>
    <t xml:space="preserve"> 000 0705 0000000 000 200</t>
  </si>
  <si>
    <t xml:space="preserve"> 000 0705 0000000 000 240</t>
  </si>
  <si>
    <t xml:space="preserve"> 000 0705 0000000 000 241</t>
  </si>
  <si>
    <t xml:space="preserve">  Молодежная политика и оздоровление детей</t>
  </si>
  <si>
    <t xml:space="preserve"> 000 0707 0000000 000 000</t>
  </si>
  <si>
    <t xml:space="preserve"> 000 0707 0000000 000 200</t>
  </si>
  <si>
    <t xml:space="preserve"> 000 0707 0000000 000 220</t>
  </si>
  <si>
    <t xml:space="preserve"> 000 0707 0000000 000 225</t>
  </si>
  <si>
    <t xml:space="preserve"> 000 0707 0000000 000 226</t>
  </si>
  <si>
    <t xml:space="preserve"> 000 0707 0000000 000 240</t>
  </si>
  <si>
    <t xml:space="preserve"> 000 0707 0000000 000 241</t>
  </si>
  <si>
    <t xml:space="preserve"> 000 0707 0000000 000 250</t>
  </si>
  <si>
    <t xml:space="preserve"> 000 0707 0000000 000 251</t>
  </si>
  <si>
    <t xml:space="preserve"> 000 0707 0000000 000 290</t>
  </si>
  <si>
    <t xml:space="preserve"> 000 0707 0000000 000 300</t>
  </si>
  <si>
    <t xml:space="preserve"> 000 0707 0000000 000 310</t>
  </si>
  <si>
    <t xml:space="preserve"> 000 0707 0000000 000 340</t>
  </si>
  <si>
    <t xml:space="preserve">  Другие вопросы в области образования</t>
  </si>
  <si>
    <t xml:space="preserve"> 000 0709 0000000 000 000</t>
  </si>
  <si>
    <t xml:space="preserve"> 000 0709 0000000 000 200</t>
  </si>
  <si>
    <t xml:space="preserve"> 000 0709 0000000 000 210</t>
  </si>
  <si>
    <t xml:space="preserve"> 000 0709 0000000 000 211</t>
  </si>
  <si>
    <t xml:space="preserve"> 000 0709 0000000 000 212</t>
  </si>
  <si>
    <t xml:space="preserve"> 000 0709 0000000 000 213</t>
  </si>
  <si>
    <t xml:space="preserve"> 000 0709 0000000 000 220</t>
  </si>
  <si>
    <t xml:space="preserve"> 000 0709 0000000 000 221</t>
  </si>
  <si>
    <t xml:space="preserve"> 000 0709 0000000 000 222</t>
  </si>
  <si>
    <t xml:space="preserve"> 000 0709 0000000 000 225</t>
  </si>
  <si>
    <t xml:space="preserve"> 000 0709 0000000 000 226</t>
  </si>
  <si>
    <t xml:space="preserve"> 000 0709 0000000 000 240</t>
  </si>
  <si>
    <t xml:space="preserve"> 000 0709 0000000 000 241</t>
  </si>
  <si>
    <t xml:space="preserve"> 000 0709 0000000 000 290</t>
  </si>
  <si>
    <t xml:space="preserve"> 000 0709 0000000 000 300</t>
  </si>
  <si>
    <t xml:space="preserve"> 000 0709 0000000 000 340</t>
  </si>
  <si>
    <t xml:space="preserve">  КУЛЬТУРА, КИНЕМАТОГРАФИЯ</t>
  </si>
  <si>
    <t xml:space="preserve"> 000 0800 0000000 000 000</t>
  </si>
  <si>
    <t xml:space="preserve"> 000 0800 0000000 000 200</t>
  </si>
  <si>
    <t xml:space="preserve"> 000 0800 0000000 000 220</t>
  </si>
  <si>
    <t xml:space="preserve"> 000 0800 0000000 000 224</t>
  </si>
  <si>
    <t xml:space="preserve"> 000 0800 0000000 000 225</t>
  </si>
  <si>
    <t xml:space="preserve"> 000 0800 0000000 000 240</t>
  </si>
  <si>
    <t xml:space="preserve"> 000 0800 0000000 000 241</t>
  </si>
  <si>
    <t xml:space="preserve"> 000 0800 0000000 000 250</t>
  </si>
  <si>
    <t xml:space="preserve"> 000 0800 0000000 000 251</t>
  </si>
  <si>
    <t xml:space="preserve"> 000 0800 0000000 000 290</t>
  </si>
  <si>
    <t xml:space="preserve">  Культура</t>
  </si>
  <si>
    <t xml:space="preserve"> 000 0801 0000000 000 000</t>
  </si>
  <si>
    <t xml:space="preserve"> 000 0801 0000000 000 200</t>
  </si>
  <si>
    <t xml:space="preserve"> 000 0801 0000000 000 220</t>
  </si>
  <si>
    <t xml:space="preserve"> 000 0801 0000000 000 224</t>
  </si>
  <si>
    <t xml:space="preserve"> 000 0801 0000000 000 225</t>
  </si>
  <si>
    <t xml:space="preserve"> 000 0801 0000000 000 240</t>
  </si>
  <si>
    <t xml:space="preserve"> 000 0801 0000000 000 241</t>
  </si>
  <si>
    <t xml:space="preserve"> 000 0801 0000000 000 250</t>
  </si>
  <si>
    <t xml:space="preserve"> 000 0801 0000000 000 251</t>
  </si>
  <si>
    <t xml:space="preserve"> 000 0801 0000000 000 290</t>
  </si>
  <si>
    <t xml:space="preserve">  ЗДРАВООХРАНЕНИЕ</t>
  </si>
  <si>
    <t xml:space="preserve"> 000 0900 0000000 000 000</t>
  </si>
  <si>
    <t xml:space="preserve"> 000 0900 0000000 000 200</t>
  </si>
  <si>
    <t xml:space="preserve"> 000 0900 0000000 000 220</t>
  </si>
  <si>
    <t xml:space="preserve"> 000 0900 0000000 000 226</t>
  </si>
  <si>
    <t xml:space="preserve"> 000 0900 0000000 000 260</t>
  </si>
  <si>
    <t xml:space="preserve">  Пособия по социальной помощи населению</t>
  </si>
  <si>
    <t xml:space="preserve"> 000 0900 0000000 000 262</t>
  </si>
  <si>
    <t xml:space="preserve">  Другие вопросы в области здравоохранения</t>
  </si>
  <si>
    <t xml:space="preserve"> 000 0909 0000000 000 000</t>
  </si>
  <si>
    <t xml:space="preserve"> 000 0909 0000000 000 200</t>
  </si>
  <si>
    <t xml:space="preserve"> 000 0909 0000000 000 220</t>
  </si>
  <si>
    <t xml:space="preserve"> 000 0909 0000000 000 226</t>
  </si>
  <si>
    <t xml:space="preserve"> 000 0909 0000000 000 260</t>
  </si>
  <si>
    <t xml:space="preserve"> 000 0909 0000000 000 262</t>
  </si>
  <si>
    <t xml:space="preserve">  СОЦИАЛЬНАЯ ПОЛИТИКА</t>
  </si>
  <si>
    <t xml:space="preserve"> 000 1000 0000000 000 000</t>
  </si>
  <si>
    <t xml:space="preserve"> 000 1000 0000000 000 200</t>
  </si>
  <si>
    <t xml:space="preserve"> 000 1000 0000000 000 210</t>
  </si>
  <si>
    <t xml:space="preserve"> 000 1000 0000000 000 211</t>
  </si>
  <si>
    <t xml:space="preserve"> 000 1000 0000000 000 212</t>
  </si>
  <si>
    <t xml:space="preserve"> 000 1000 0000000 000 213</t>
  </si>
  <si>
    <t xml:space="preserve"> 000 1000 0000000 000 220</t>
  </si>
  <si>
    <t xml:space="preserve"> 000 1000 0000000 000 221</t>
  </si>
  <si>
    <t xml:space="preserve"> 000 1000 0000000 000 222</t>
  </si>
  <si>
    <t xml:space="preserve"> 000 1000 0000000 000 225</t>
  </si>
  <si>
    <t xml:space="preserve"> 000 1000 0000000 000 226</t>
  </si>
  <si>
    <t xml:space="preserve"> 000 1000 0000000 000 240</t>
  </si>
  <si>
    <t xml:space="preserve"> 000 1000 0000000 000 241</t>
  </si>
  <si>
    <t xml:space="preserve"> 000 1000 0000000 000 250</t>
  </si>
  <si>
    <t xml:space="preserve"> 000 1000 0000000 000 251</t>
  </si>
  <si>
    <t xml:space="preserve"> 000 1000 0000000 000 260</t>
  </si>
  <si>
    <t xml:space="preserve"> 000 1000 0000000 000 262</t>
  </si>
  <si>
    <t xml:space="preserve"> 000 1000 0000000 000 263</t>
  </si>
  <si>
    <t xml:space="preserve"> 000 1000 0000000 000 290</t>
  </si>
  <si>
    <t xml:space="preserve"> 000 1000 0000000 000 300</t>
  </si>
  <si>
    <t xml:space="preserve"> 000 1000 0000000 000 310</t>
  </si>
  <si>
    <t xml:space="preserve"> 000 1000 0000000 000 340</t>
  </si>
  <si>
    <t xml:space="preserve">  Пенсионное обеспечение</t>
  </si>
  <si>
    <t xml:space="preserve"> 000 1001 0000000 000 000</t>
  </si>
  <si>
    <t xml:space="preserve"> 000 1001 0000000 000 200</t>
  </si>
  <si>
    <t xml:space="preserve"> 000 1001 0000000 000 220</t>
  </si>
  <si>
    <t xml:space="preserve"> 000 1001 0000000 000 226</t>
  </si>
  <si>
    <t xml:space="preserve"> 000 1001 0000000 000 260</t>
  </si>
  <si>
    <t xml:space="preserve"> 000 1001 0000000 000 263</t>
  </si>
  <si>
    <t xml:space="preserve">  Социальное обеспечение населения</t>
  </si>
  <si>
    <t xml:space="preserve"> 000 1003 0000000 000 000</t>
  </si>
  <si>
    <t xml:space="preserve"> 000 1003 0000000 000 200</t>
  </si>
  <si>
    <t xml:space="preserve"> 000 1003 0000000 000 240</t>
  </si>
  <si>
    <t xml:space="preserve"> 000 1003 0000000 000 241</t>
  </si>
  <si>
    <t xml:space="preserve"> 000 1003 0000000 000 260</t>
  </si>
  <si>
    <t xml:space="preserve"> 000 1003 0000000 000 262</t>
  </si>
  <si>
    <t xml:space="preserve"> 000 1003 0000000 000 290</t>
  </si>
  <si>
    <t xml:space="preserve">  Охрана семьи и детства</t>
  </si>
  <si>
    <t xml:space="preserve"> 000 1004 0000000 000 000</t>
  </si>
  <si>
    <t xml:space="preserve"> 000 1004 0000000 000 200</t>
  </si>
  <si>
    <t xml:space="preserve"> 000 1004 0000000 000 220</t>
  </si>
  <si>
    <t xml:space="preserve"> 000 1004 0000000 000 222</t>
  </si>
  <si>
    <t xml:space="preserve"> 000 1004 0000000 000 225</t>
  </si>
  <si>
    <t xml:space="preserve"> 000 1004 0000000 000 226</t>
  </si>
  <si>
    <t xml:space="preserve"> 000 1004 0000000 000 240</t>
  </si>
  <si>
    <t xml:space="preserve"> 000 1004 0000000 000 241</t>
  </si>
  <si>
    <t xml:space="preserve"> 000 1004 0000000 000 250</t>
  </si>
  <si>
    <t xml:space="preserve"> 000 1004 0000000 000 251</t>
  </si>
  <si>
    <t xml:space="preserve"> 000 1004 0000000 000 300</t>
  </si>
  <si>
    <t xml:space="preserve"> 000 1004 0000000 000 310</t>
  </si>
  <si>
    <t xml:space="preserve">  Другие вопросы в области социальной политики</t>
  </si>
  <si>
    <t xml:space="preserve"> 000 1006 0000000 000 000</t>
  </si>
  <si>
    <t xml:space="preserve"> 000 1006 0000000 000 200</t>
  </si>
  <si>
    <t xml:space="preserve"> 000 1006 0000000 000 210</t>
  </si>
  <si>
    <t xml:space="preserve"> 000 1006 0000000 000 211</t>
  </si>
  <si>
    <t xml:space="preserve"> 000 1006 0000000 000 212</t>
  </si>
  <si>
    <t xml:space="preserve"> 000 1006 0000000 000 213</t>
  </si>
  <si>
    <t xml:space="preserve"> 000 1006 0000000 000 220</t>
  </si>
  <si>
    <t xml:space="preserve"> 000 1006 0000000 000 221</t>
  </si>
  <si>
    <t xml:space="preserve"> 000 1006 0000000 000 222</t>
  </si>
  <si>
    <t xml:space="preserve"> 000 1006 0000000 000 225</t>
  </si>
  <si>
    <t xml:space="preserve"> 000 1006 0000000 000 226</t>
  </si>
  <si>
    <t xml:space="preserve"> 000 1006 0000000 000 300</t>
  </si>
  <si>
    <t xml:space="preserve"> 000 1006 0000000 000 340</t>
  </si>
  <si>
    <t xml:space="preserve">  ФИЗИЧЕСКАЯ КУЛЬТУРА И СПОРТ</t>
  </si>
  <si>
    <t xml:space="preserve"> 000 1100 0000000 000 000</t>
  </si>
  <si>
    <t xml:space="preserve"> 000 1100 0000000 000 200</t>
  </si>
  <si>
    <t xml:space="preserve"> 000 1100 0000000 000 240</t>
  </si>
  <si>
    <t xml:space="preserve"> 000 1100 0000000 000 241</t>
  </si>
  <si>
    <t xml:space="preserve"> 000 1100 0000000 000 250</t>
  </si>
  <si>
    <t xml:space="preserve"> 000 1100 0000000 000 251</t>
  </si>
  <si>
    <t xml:space="preserve"> 000 1100 0000000 000 290</t>
  </si>
  <si>
    <t xml:space="preserve"> 000 1100 0000000 000 300</t>
  </si>
  <si>
    <t xml:space="preserve"> 000 1100 0000000 000 310</t>
  </si>
  <si>
    <t xml:space="preserve">  Физическая культура</t>
  </si>
  <si>
    <t xml:space="preserve"> 000 1101 0000000 000 000</t>
  </si>
  <si>
    <t xml:space="preserve"> 000 1101 0000000 000 200</t>
  </si>
  <si>
    <t xml:space="preserve"> 000 1101 0000000 000 240</t>
  </si>
  <si>
    <t xml:space="preserve"> 000 1101 0000000 000 241</t>
  </si>
  <si>
    <t xml:space="preserve"> 000 1101 0000000 000 250</t>
  </si>
  <si>
    <t xml:space="preserve"> 000 1101 0000000 000 251</t>
  </si>
  <si>
    <t xml:space="preserve"> 000 1101 0000000 000 290</t>
  </si>
  <si>
    <t xml:space="preserve"> 000 1101 0000000 000 300</t>
  </si>
  <si>
    <t xml:space="preserve"> 000 1101 0000000 000 310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</si>
  <si>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</si>
  <si>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</si>
  <si>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</si>
  <si>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</si>
  <si>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</si>
  <si>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</si>
  <si>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</si>
  <si>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000 1401 0000000 000 200</t>
  </si>
  <si>
    <t xml:space="preserve"> 000 1401 0000000 000 250</t>
  </si>
  <si>
    <t xml:space="preserve"> 000 1401 0000000 000 251</t>
  </si>
  <si>
    <t xml:space="preserve">  Иные дотации</t>
  </si>
  <si>
    <t xml:space="preserve"> 000 1402 0000000 000 000</t>
  </si>
  <si>
    <t xml:space="preserve"> 000 1402 0000000 000 200</t>
  </si>
  <si>
    <t xml:space="preserve"> 000 1402 0000000 000 250</t>
  </si>
  <si>
    <t xml:space="preserve"> 000 1402 0000000 000 251</t>
  </si>
  <si>
    <t xml:space="preserve">  Прочие межбюджетные трансферты общего характера</t>
  </si>
  <si>
    <t xml:space="preserve"> 000 1403 0000000 000 000</t>
  </si>
  <si>
    <t xml:space="preserve"> 000 1403 0000000 000 200</t>
  </si>
  <si>
    <t xml:space="preserve"> 000 1403 0000000 000 250</t>
  </si>
  <si>
    <t xml:space="preserve"> 000 1403 0000000 000 251</t>
  </si>
  <si>
    <t>на  01 октября 2013 г.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</si>
  <si>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</si>
  <si>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</si>
  <si>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</si>
  <si>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</si>
  <si>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</si>
  <si>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</si>
  <si>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</si>
  <si>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</si>
  <si>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</si>
  <si>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</si>
  <si>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</si>
  <si>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</si>
  <si>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</si>
  <si>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</si>
  <si>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</si>
  <si>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</si>
  <si>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</si>
  <si>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</si>
  <si>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</si>
  <si>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</si>
  <si>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</si>
  <si>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</si>
  <si>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</si>
  <si>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</si>
  <si>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</si>
  <si>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</si>
  <si>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</si>
  <si>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</si>
  <si>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</si>
  <si>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</si>
  <si>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</si>
  <si>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</si>
  <si>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</si>
  <si>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</si>
  <si>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</si>
  <si>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</si>
  <si>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</si>
  <si>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000 1060601000 0000 110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</si>
  <si>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</si>
  <si>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000 1060601310 0000 110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</si>
  <si>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</si>
  <si>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000 1060602000 0000 110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</si>
  <si>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</si>
  <si>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000 1060602310 0000 110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</si>
  <si>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</si>
  <si>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</si>
  <si>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</si>
  <si>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</si>
  <si>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</si>
  <si>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</si>
  <si>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</si>
  <si>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</si>
  <si>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</si>
  <si>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 xml:space="preserve"> 000 1080714001 0000 110</t>
  </si>
  <si>
    <t xml:space="preserve">  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тракториста-машиниста (тракториста), временного удостоверения на право управления самоходными машинами</t>
  </si>
  <si>
    <t xml:space="preserve"> 000 1080714201 0000 110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</si>
  <si>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</si>
  <si>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</si>
  <si>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</si>
  <si>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</si>
  <si>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</si>
  <si>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</si>
  <si>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</si>
  <si>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</si>
  <si>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</si>
  <si>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</si>
  <si>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</si>
  <si>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</si>
  <si>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       1 января 2006 года), мобилизуемый на территориях поселений</t>
  </si>
  <si>
    <t xml:space="preserve"> 000 1090405310 0000 110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</si>
  <si>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</si>
  <si>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</si>
  <si>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</si>
  <si>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</si>
  <si>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</si>
  <si>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</si>
  <si>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Прочие местные налоги и сборы</t>
  </si>
  <si>
    <t xml:space="preserve"> 000 1090705000 0000 110</t>
  </si>
  <si>
    <t xml:space="preserve">  Прочие местные налоги и сборы, мобилизуемые на территориях муниципальных районов</t>
  </si>
  <si>
    <t xml:space="preserve"> 000 1090705305 0000 110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</si>
  <si>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</si>
  <si>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</si>
  <si>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</si>
  <si>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</si>
  <si>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</si>
  <si>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</si>
  <si>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</si>
  <si>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</si>
  <si>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</si>
  <si>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</si>
  <si>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</si>
  <si>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</si>
  <si>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</si>
  <si>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</si>
  <si>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</si>
  <si>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</si>
  <si>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</si>
  <si>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</si>
  <si>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</si>
  <si>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</si>
  <si>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</si>
  <si>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</si>
  <si>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</si>
  <si>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</si>
  <si>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объектами7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</si>
  <si>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</si>
  <si>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</si>
  <si>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</si>
  <si>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</si>
  <si>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</si>
  <si>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</si>
  <si>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</si>
  <si>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</si>
  <si>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</si>
  <si>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</si>
  <si>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</si>
  <si>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</si>
  <si>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</si>
  <si>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</si>
  <si>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</si>
  <si>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</si>
  <si>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</si>
  <si>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</si>
  <si>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</si>
  <si>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</si>
  <si>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</si>
  <si>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</si>
  <si>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</si>
  <si>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</si>
  <si>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 000 1140600000 0000 430</t>
  </si>
  <si>
    <t xml:space="preserve"> бюджет МО "Ленский муниципальный район" ИСПОЛНЕНО годовых бюджетных назначений (по состоянию на 01.10.2013г.)</t>
  </si>
  <si>
    <t xml:space="preserve"> бюджет МО "Ленский муниципальный район" НЕ ИСПОЛНЕНО годовых бюджетных назначений (по состоянию на 01.10.2013г.)</t>
  </si>
  <si>
    <t xml:space="preserve"> бюджет МО "Ленский муниципальный район" УТВЕРЖДЕНО на 2013 год (по состоянию на 01.10.2013г.)</t>
  </si>
  <si>
    <t xml:space="preserve"> бюджет МО "Ленский муниципальный район" УТВЕРЖДЕНОна 2013г. (по состоянию на 01.10.2013г.)</t>
  </si>
  <si>
    <t>Бюджет МО "Ленский муниципальный район" УТВЕРЖДЕНО на 2013г. (по состоянию на 01.10.2013г.)</t>
  </si>
  <si>
    <t>Бюджет МО "Ленский муниципальный район" ИСПОЛНЕНО годовых бюджетных назначений (по состоянию на 01.10.2013г.)</t>
  </si>
  <si>
    <t>Бюджет МО "Ленский муниципальный район" НЕ ИСПОЛНЕНО годовых бюджетных назначений (по состоянию на 01.10.2013г.)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</si>
</sst>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sz val="6"/>
      <name val="Arial Cyr"/>
      <charset val="204"/>
    </font>
    <font>
      <sz val="7"/>
      <name val="Arial Cyr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family val="2"/>
      <charset val="204"/>
    </font>
    <font>
      <sz val="9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mediumGray"/>
    </fill>
  </fills>
  <borders count="4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/>
    <xf numFmtId="49" fontId="0" fillId="0" borderId="2" xfId="0" applyNumberFormat="1" applyBorder="1"/>
    <xf numFmtId="49" fontId="1" fillId="0" borderId="3" xfId="0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0" fontId="5" fillId="0" borderId="0" xfId="0" applyFont="1" applyBorder="1" applyAlignment="1"/>
    <xf numFmtId="49" fontId="1" fillId="0" borderId="4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0" fontId="8" fillId="0" borderId="5" xfId="0" applyFont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0" fillId="0" borderId="0" xfId="0" applyFill="1"/>
    <xf numFmtId="0" fontId="4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Continuous"/>
    </xf>
    <xf numFmtId="0" fontId="1" fillId="0" borderId="0" xfId="0" applyFont="1" applyFill="1" applyAlignment="1">
      <alignment horizontal="left"/>
    </xf>
    <xf numFmtId="0" fontId="7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Continuous"/>
    </xf>
    <xf numFmtId="49" fontId="1" fillId="0" borderId="0" xfId="0" applyNumberFormat="1" applyFont="1" applyFill="1"/>
    <xf numFmtId="0" fontId="5" fillId="0" borderId="0" xfId="0" applyFont="1" applyFill="1" applyBorder="1" applyAlignment="1"/>
    <xf numFmtId="49" fontId="1" fillId="0" borderId="0" xfId="0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2" xfId="0" applyFill="1" applyBorder="1" applyAlignment="1"/>
    <xf numFmtId="49" fontId="0" fillId="0" borderId="2" xfId="0" applyNumberFormat="1" applyFill="1" applyBorder="1"/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left"/>
    </xf>
    <xf numFmtId="0" fontId="0" fillId="0" borderId="0" xfId="0" applyFill="1" applyBorder="1" applyAlignment="1"/>
    <xf numFmtId="49" fontId="0" fillId="0" borderId="0" xfId="0" applyNumberFormat="1" applyFill="1" applyBorder="1"/>
    <xf numFmtId="49" fontId="1" fillId="0" borderId="2" xfId="0" applyNumberFormat="1" applyFont="1" applyFill="1" applyBorder="1"/>
    <xf numFmtId="49" fontId="1" fillId="0" borderId="9" xfId="0" applyNumberFormat="1" applyFont="1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wrapText="1"/>
    </xf>
    <xf numFmtId="49" fontId="2" fillId="0" borderId="11" xfId="0" applyNumberFormat="1" applyFont="1" applyFill="1" applyBorder="1" applyAlignment="1">
      <alignment horizontal="center" wrapText="1"/>
    </xf>
    <xf numFmtId="49" fontId="1" fillId="0" borderId="12" xfId="0" applyNumberFormat="1" applyFont="1" applyFill="1" applyBorder="1" applyAlignment="1">
      <alignment horizontal="center"/>
    </xf>
    <xf numFmtId="49" fontId="1" fillId="0" borderId="13" xfId="0" applyNumberFormat="1" applyFont="1" applyFill="1" applyBorder="1" applyAlignment="1">
      <alignment horizontal="center"/>
    </xf>
    <xf numFmtId="49" fontId="1" fillId="0" borderId="14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/>
    <xf numFmtId="0" fontId="0" fillId="0" borderId="0" xfId="0" applyFill="1" applyAlignment="1">
      <alignment horizontal="left"/>
    </xf>
    <xf numFmtId="49" fontId="0" fillId="0" borderId="0" xfId="0" applyNumberFormat="1" applyFill="1"/>
    <xf numFmtId="49" fontId="1" fillId="0" borderId="15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wrapText="1"/>
    </xf>
    <xf numFmtId="49" fontId="6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/>
    <xf numFmtId="0" fontId="1" fillId="0" borderId="16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49" fontId="7" fillId="0" borderId="0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/>
    </xf>
    <xf numFmtId="0" fontId="10" fillId="0" borderId="0" xfId="0" applyFont="1" applyFill="1" applyAlignment="1">
      <alignment horizontal="left"/>
    </xf>
    <xf numFmtId="49" fontId="1" fillId="0" borderId="1" xfId="0" applyNumberFormat="1" applyFont="1" applyBorder="1" applyAlignment="1">
      <alignment horizontal="center" wrapText="1"/>
    </xf>
    <xf numFmtId="0" fontId="1" fillId="0" borderId="0" xfId="0" applyFont="1" applyFill="1" applyAlignment="1"/>
    <xf numFmtId="0" fontId="0" fillId="0" borderId="0" xfId="0" applyFill="1" applyBorder="1"/>
    <xf numFmtId="0" fontId="5" fillId="0" borderId="0" xfId="0" applyFont="1" applyFill="1" applyBorder="1"/>
    <xf numFmtId="49" fontId="5" fillId="0" borderId="0" xfId="0" applyNumberFormat="1" applyFont="1" applyFill="1" applyBorder="1"/>
    <xf numFmtId="0" fontId="11" fillId="0" borderId="0" xfId="0" applyFont="1" applyFill="1" applyBorder="1"/>
    <xf numFmtId="49" fontId="1" fillId="0" borderId="17" xfId="0" applyNumberFormat="1" applyFont="1" applyFill="1" applyBorder="1" applyAlignment="1">
      <alignment horizontal="center"/>
    </xf>
    <xf numFmtId="49" fontId="2" fillId="0" borderId="18" xfId="0" applyNumberFormat="1" applyFont="1" applyFill="1" applyBorder="1" applyAlignment="1">
      <alignment horizontal="center" wrapText="1"/>
    </xf>
    <xf numFmtId="0" fontId="1" fillId="0" borderId="0" xfId="0" applyFont="1"/>
    <xf numFmtId="0" fontId="1" fillId="0" borderId="19" xfId="0" applyFont="1" applyFill="1" applyBorder="1" applyAlignment="1">
      <alignment horizontal="left" wrapText="1" indent="1"/>
    </xf>
    <xf numFmtId="49" fontId="2" fillId="0" borderId="20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 wrapText="1"/>
    </xf>
    <xf numFmtId="0" fontId="0" fillId="0" borderId="0" xfId="0" applyBorder="1"/>
    <xf numFmtId="0" fontId="10" fillId="0" borderId="21" xfId="0" applyFont="1" applyFill="1" applyBorder="1" applyAlignment="1">
      <alignment horizontal="left" wrapText="1"/>
    </xf>
    <xf numFmtId="49" fontId="12" fillId="0" borderId="22" xfId="0" applyNumberFormat="1" applyFont="1" applyFill="1" applyBorder="1" applyAlignment="1">
      <alignment horizontal="center" wrapText="1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left" wrapText="1"/>
    </xf>
    <xf numFmtId="0" fontId="10" fillId="0" borderId="19" xfId="0" applyFont="1" applyFill="1" applyBorder="1" applyAlignment="1">
      <alignment horizontal="left" wrapText="1" indent="1"/>
    </xf>
    <xf numFmtId="0" fontId="12" fillId="0" borderId="24" xfId="0" applyFont="1" applyBorder="1" applyAlignment="1">
      <alignment horizontal="center" wrapText="1"/>
    </xf>
    <xf numFmtId="0" fontId="10" fillId="0" borderId="16" xfId="0" applyFont="1" applyFill="1" applyBorder="1" applyAlignment="1">
      <alignment horizontal="center" vertical="center"/>
    </xf>
    <xf numFmtId="49" fontId="12" fillId="0" borderId="25" xfId="0" applyNumberFormat="1" applyFont="1" applyFill="1" applyBorder="1" applyAlignment="1">
      <alignment horizontal="center" wrapText="1"/>
    </xf>
    <xf numFmtId="0" fontId="10" fillId="0" borderId="26" xfId="0" applyFont="1" applyFill="1" applyBorder="1" applyAlignment="1">
      <alignment horizontal="left" wrapText="1"/>
    </xf>
    <xf numFmtId="49" fontId="12" fillId="0" borderId="0" xfId="0" applyNumberFormat="1" applyFont="1" applyFill="1" applyBorder="1" applyAlignment="1"/>
    <xf numFmtId="0" fontId="11" fillId="0" borderId="0" xfId="0" applyFont="1" applyFill="1" applyBorder="1" applyAlignment="1">
      <alignment horizontal="left"/>
    </xf>
    <xf numFmtId="0" fontId="11" fillId="0" borderId="0" xfId="0" applyFont="1" applyFill="1" applyAlignment="1">
      <alignment horizontal="left"/>
    </xf>
    <xf numFmtId="0" fontId="10" fillId="0" borderId="0" xfId="0" applyFont="1" applyFill="1" applyAlignment="1"/>
    <xf numFmtId="0" fontId="10" fillId="0" borderId="0" xfId="0" applyFont="1" applyFill="1" applyBorder="1"/>
    <xf numFmtId="49" fontId="10" fillId="0" borderId="0" xfId="0" applyNumberFormat="1" applyFont="1" applyFill="1" applyBorder="1"/>
    <xf numFmtId="0" fontId="1" fillId="0" borderId="27" xfId="0" applyFont="1" applyBorder="1" applyAlignment="1">
      <alignment horizontal="left" wrapText="1"/>
    </xf>
    <xf numFmtId="0" fontId="3" fillId="0" borderId="28" xfId="0" applyFont="1" applyBorder="1" applyAlignment="1">
      <alignment horizontal="left" wrapText="1"/>
    </xf>
    <xf numFmtId="0" fontId="12" fillId="0" borderId="0" xfId="0" applyFont="1" applyFill="1"/>
    <xf numFmtId="0" fontId="0" fillId="0" borderId="0" xfId="0" applyNumberFormat="1" applyFill="1"/>
    <xf numFmtId="0" fontId="12" fillId="0" borderId="29" xfId="0" applyFont="1" applyFill="1" applyBorder="1"/>
    <xf numFmtId="0" fontId="0" fillId="0" borderId="29" xfId="0" applyNumberFormat="1" applyFill="1" applyBorder="1"/>
    <xf numFmtId="0" fontId="2" fillId="0" borderId="30" xfId="0" applyFont="1" applyFill="1" applyBorder="1" applyAlignment="1">
      <alignment horizontal="left" wrapText="1" indent="2"/>
    </xf>
    <xf numFmtId="4" fontId="13" fillId="0" borderId="31" xfId="0" applyNumberFormat="1" applyFont="1" applyFill="1" applyBorder="1" applyAlignment="1">
      <alignment horizontal="right" shrinkToFit="1"/>
    </xf>
    <xf numFmtId="4" fontId="13" fillId="0" borderId="6" xfId="0" applyNumberFormat="1" applyFont="1" applyFill="1" applyBorder="1" applyAlignment="1">
      <alignment horizontal="right" shrinkToFit="1"/>
    </xf>
    <xf numFmtId="4" fontId="13" fillId="0" borderId="28" xfId="0" applyNumberFormat="1" applyFont="1" applyFill="1" applyBorder="1" applyAlignment="1">
      <alignment horizontal="right" shrinkToFit="1"/>
    </xf>
    <xf numFmtId="0" fontId="2" fillId="0" borderId="32" xfId="0" applyFont="1" applyFill="1" applyBorder="1" applyAlignment="1">
      <alignment horizontal="left" wrapText="1" indent="2"/>
    </xf>
    <xf numFmtId="4" fontId="13" fillId="0" borderId="32" xfId="0" applyNumberFormat="1" applyFont="1" applyFill="1" applyBorder="1" applyAlignment="1">
      <alignment horizontal="right" shrinkToFit="1"/>
    </xf>
    <xf numFmtId="49" fontId="1" fillId="0" borderId="33" xfId="0" applyNumberFormat="1" applyFont="1" applyBorder="1" applyAlignment="1">
      <alignment horizontal="center" wrapText="1"/>
    </xf>
    <xf numFmtId="4" fontId="13" fillId="0" borderId="34" xfId="0" applyNumberFormat="1" applyFont="1" applyFill="1" applyBorder="1" applyAlignment="1">
      <alignment horizontal="right" shrinkToFit="1"/>
    </xf>
    <xf numFmtId="4" fontId="13" fillId="0" borderId="35" xfId="0" applyNumberFormat="1" applyFont="1" applyFill="1" applyBorder="1" applyAlignment="1">
      <alignment horizontal="right" shrinkToFit="1"/>
    </xf>
    <xf numFmtId="4" fontId="13" fillId="0" borderId="3" xfId="0" applyNumberFormat="1" applyFont="1" applyFill="1" applyBorder="1" applyAlignment="1">
      <alignment horizontal="right" shrinkToFit="1"/>
    </xf>
    <xf numFmtId="49" fontId="1" fillId="0" borderId="19" xfId="0" applyNumberFormat="1" applyFont="1" applyBorder="1" applyAlignment="1">
      <alignment horizontal="center"/>
    </xf>
    <xf numFmtId="49" fontId="13" fillId="0" borderId="36" xfId="0" applyNumberFormat="1" applyFont="1" applyFill="1" applyBorder="1" applyAlignment="1">
      <alignment horizontal="center"/>
    </xf>
    <xf numFmtId="49" fontId="13" fillId="0" borderId="17" xfId="0" applyNumberFormat="1" applyFont="1" applyFill="1" applyBorder="1" applyAlignment="1">
      <alignment horizontal="center"/>
    </xf>
    <xf numFmtId="49" fontId="13" fillId="0" borderId="37" xfId="0" applyNumberFormat="1" applyFont="1" applyFill="1" applyBorder="1" applyAlignment="1">
      <alignment horizontal="center"/>
    </xf>
    <xf numFmtId="49" fontId="13" fillId="0" borderId="38" xfId="0" applyNumberFormat="1" applyFont="1" applyFill="1" applyBorder="1" applyAlignment="1">
      <alignment horizontal="center"/>
    </xf>
    <xf numFmtId="0" fontId="2" fillId="0" borderId="39" xfId="0" applyFont="1" applyFill="1" applyBorder="1" applyAlignment="1">
      <alignment horizontal="left" wrapText="1" indent="2"/>
    </xf>
    <xf numFmtId="0" fontId="1" fillId="0" borderId="0" xfId="0" applyFont="1" applyAlignment="1">
      <alignment horizontal="center"/>
    </xf>
    <xf numFmtId="49" fontId="12" fillId="0" borderId="27" xfId="0" applyNumberFormat="1" applyFont="1" applyFill="1" applyBorder="1" applyAlignment="1">
      <alignment horizontal="center" vertical="center" wrapText="1"/>
    </xf>
    <xf numFmtId="0" fontId="0" fillId="2" borderId="29" xfId="0" applyNumberFormat="1" applyFill="1" applyBorder="1"/>
    <xf numFmtId="49" fontId="13" fillId="0" borderId="20" xfId="0" applyNumberFormat="1" applyFont="1" applyFill="1" applyBorder="1" applyAlignment="1">
      <alignment horizontal="center" shrinkToFit="1"/>
    </xf>
    <xf numFmtId="49" fontId="13" fillId="0" borderId="32" xfId="0" applyNumberFormat="1" applyFont="1" applyFill="1" applyBorder="1" applyAlignment="1">
      <alignment horizontal="center" shrinkToFit="1"/>
    </xf>
    <xf numFmtId="49" fontId="13" fillId="0" borderId="31" xfId="0" applyNumberFormat="1" applyFont="1" applyFill="1" applyBorder="1" applyAlignment="1">
      <alignment horizontal="center" shrinkToFit="1"/>
    </xf>
    <xf numFmtId="49" fontId="12" fillId="0" borderId="4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Continuous"/>
    </xf>
    <xf numFmtId="0" fontId="1" fillId="0" borderId="0" xfId="0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right"/>
    </xf>
    <xf numFmtId="49" fontId="12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right"/>
    </xf>
    <xf numFmtId="14" fontId="10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49" fontId="1" fillId="0" borderId="31" xfId="0" applyNumberFormat="1" applyFont="1" applyFill="1" applyBorder="1" applyAlignment="1">
      <alignment horizontal="center"/>
    </xf>
    <xf numFmtId="49" fontId="13" fillId="0" borderId="6" xfId="0" applyNumberFormat="1" applyFont="1" applyFill="1" applyBorder="1" applyAlignment="1">
      <alignment horizontal="right" shrinkToFit="1"/>
    </xf>
    <xf numFmtId="49" fontId="1" fillId="0" borderId="32" xfId="0" applyNumberFormat="1" applyFont="1" applyBorder="1" applyAlignment="1">
      <alignment horizontal="center"/>
    </xf>
    <xf numFmtId="49" fontId="13" fillId="0" borderId="32" xfId="0" applyNumberFormat="1" applyFont="1" applyFill="1" applyBorder="1" applyAlignment="1">
      <alignment horizontal="right" shrinkToFit="1"/>
    </xf>
    <xf numFmtId="49" fontId="0" fillId="0" borderId="31" xfId="0" applyNumberFormat="1" applyFill="1" applyBorder="1"/>
    <xf numFmtId="49" fontId="1" fillId="0" borderId="31" xfId="0" applyNumberFormat="1" applyFont="1" applyFill="1" applyBorder="1"/>
    <xf numFmtId="0" fontId="14" fillId="0" borderId="31" xfId="0" applyFont="1" applyFill="1" applyBorder="1" applyAlignment="1">
      <alignment horizontal="center" wrapText="1"/>
    </xf>
    <xf numFmtId="49" fontId="0" fillId="0" borderId="31" xfId="0" applyNumberFormat="1" applyFill="1" applyBorder="1" applyAlignment="1">
      <alignment horizontal="left" wrapText="1"/>
    </xf>
    <xf numFmtId="0" fontId="0" fillId="0" borderId="31" xfId="0" applyFill="1" applyBorder="1" applyAlignment="1">
      <alignment wrapText="1"/>
    </xf>
    <xf numFmtId="0" fontId="0" fillId="0" borderId="31" xfId="0" applyFill="1" applyBorder="1" applyAlignment="1">
      <alignment horizontal="center" wrapText="1"/>
    </xf>
    <xf numFmtId="4" fontId="13" fillId="0" borderId="1" xfId="0" applyNumberFormat="1" applyFont="1" applyFill="1" applyBorder="1" applyAlignment="1">
      <alignment horizontal="right" shrinkToFit="1"/>
    </xf>
    <xf numFmtId="0" fontId="10" fillId="0" borderId="31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2" fillId="0" borderId="36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32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0" fillId="0" borderId="2" xfId="0" applyNumberFormat="1" applyBorder="1" applyAlignment="1">
      <alignment wrapText="1"/>
    </xf>
    <xf numFmtId="0" fontId="0" fillId="0" borderId="2" xfId="0" applyBorder="1" applyAlignment="1">
      <alignment wrapText="1"/>
    </xf>
    <xf numFmtId="0" fontId="0" fillId="0" borderId="27" xfId="0" applyNumberFormat="1" applyBorder="1" applyAlignment="1">
      <alignment wrapText="1"/>
    </xf>
    <xf numFmtId="0" fontId="0" fillId="0" borderId="27" xfId="0" applyBorder="1" applyAlignment="1">
      <alignment wrapText="1"/>
    </xf>
    <xf numFmtId="0" fontId="9" fillId="0" borderId="0" xfId="0" applyFont="1" applyFill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32" xfId="0" applyFont="1" applyFill="1" applyBorder="1" applyAlignment="1">
      <alignment horizontal="center" vertical="center" wrapText="1"/>
    </xf>
    <xf numFmtId="49" fontId="1" fillId="0" borderId="3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1" fillId="0" borderId="32" xfId="0" applyNumberFormat="1" applyFont="1" applyFill="1" applyBorder="1" applyAlignment="1">
      <alignment horizontal="center" vertical="center" wrapText="1"/>
    </xf>
    <xf numFmtId="4" fontId="13" fillId="0" borderId="17" xfId="0" applyNumberFormat="1" applyFont="1" applyFill="1" applyBorder="1" applyAlignment="1">
      <alignment horizontal="right"/>
    </xf>
    <xf numFmtId="0" fontId="0" fillId="0" borderId="32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J191"/>
  <sheetViews>
    <sheetView showGridLines="0" showZeros="0" zoomScaleNormal="100" zoomScaleSheetLayoutView="70" workbookViewId="0">
      <selection activeCell="D12" sqref="D12:F14"/>
    </sheetView>
  </sheetViews>
  <sheetFormatPr defaultRowHeight="12.75"/>
  <cols>
    <col min="1" max="1" width="20.42578125" style="41" customWidth="1"/>
    <col min="2" max="2" width="4.5703125" style="41" customWidth="1"/>
    <col min="3" max="3" width="36.28515625" style="41" customWidth="1"/>
    <col min="4" max="4" width="13.5703125" style="42" customWidth="1"/>
    <col min="5" max="5" width="13.28515625" style="42" customWidth="1"/>
    <col min="6" max="6" width="15.140625" style="42" customWidth="1"/>
    <col min="7" max="7" width="9.140625" style="11"/>
    <col min="8" max="8" width="11.140625" style="11" customWidth="1"/>
    <col min="9" max="16384" width="9.140625" style="11"/>
  </cols>
  <sheetData>
    <row r="1" spans="1:6" ht="17.100000000000001" customHeight="1">
      <c r="A1" s="12"/>
      <c r="B1" s="150" t="s">
        <v>213</v>
      </c>
      <c r="C1" s="150"/>
      <c r="D1" s="150"/>
      <c r="E1" s="13"/>
      <c r="F1" s="13"/>
    </row>
    <row r="2" spans="1:6" ht="17.100000000000001" customHeight="1">
      <c r="A2" s="14"/>
      <c r="B2" s="150"/>
      <c r="C2" s="150"/>
      <c r="D2" s="150"/>
      <c r="E2" s="112"/>
      <c r="F2" s="113"/>
    </row>
    <row r="3" spans="1:6" ht="14.1" customHeight="1">
      <c r="A3" s="15"/>
      <c r="B3" s="16"/>
      <c r="C3" s="16"/>
      <c r="D3" s="16"/>
      <c r="E3" s="114"/>
      <c r="F3" s="115"/>
    </row>
    <row r="4" spans="1:6" ht="14.1" customHeight="1">
      <c r="A4" s="17"/>
      <c r="B4" s="17"/>
      <c r="C4" s="145" t="s">
        <v>807</v>
      </c>
      <c r="D4" s="145"/>
      <c r="E4" s="116"/>
      <c r="F4" s="117"/>
    </row>
    <row r="5" spans="1:6" ht="14.1" customHeight="1">
      <c r="A5" s="52"/>
      <c r="B5" s="15"/>
      <c r="C5" s="15"/>
      <c r="D5" s="18"/>
      <c r="E5" s="116"/>
      <c r="F5" s="118"/>
    </row>
    <row r="6" spans="1:6" ht="39.75" customHeight="1">
      <c r="B6" s="52" t="s">
        <v>245</v>
      </c>
      <c r="C6" s="15"/>
      <c r="D6" s="146" t="s">
        <v>214</v>
      </c>
      <c r="E6" s="147"/>
      <c r="F6" s="119"/>
    </row>
    <row r="7" spans="1:6" ht="41.25" customHeight="1">
      <c r="B7" s="52" t="s">
        <v>234</v>
      </c>
      <c r="C7" s="15"/>
      <c r="D7" s="148" t="s">
        <v>215</v>
      </c>
      <c r="E7" s="149"/>
      <c r="F7" s="118"/>
    </row>
    <row r="8" spans="1:6" ht="14.1" customHeight="1">
      <c r="B8" s="52" t="s">
        <v>240</v>
      </c>
      <c r="C8" s="15"/>
      <c r="D8" s="18"/>
      <c r="E8" s="116"/>
      <c r="F8" s="118"/>
    </row>
    <row r="9" spans="1:6" ht="14.1" customHeight="1">
      <c r="B9" s="52" t="s">
        <v>221</v>
      </c>
      <c r="C9" s="15"/>
      <c r="D9" s="18"/>
      <c r="E9" s="116"/>
      <c r="F9" s="115"/>
    </row>
    <row r="10" spans="1:6" ht="24.75" customHeight="1">
      <c r="A10" s="19" t="s">
        <v>228</v>
      </c>
      <c r="B10" s="19"/>
      <c r="C10" s="15"/>
      <c r="D10" s="18"/>
      <c r="E10" s="18"/>
      <c r="F10" s="18"/>
    </row>
    <row r="11" spans="1:6" ht="10.5" customHeight="1">
      <c r="A11" s="21"/>
      <c r="B11" s="21"/>
      <c r="C11" s="22"/>
      <c r="D11" s="23"/>
      <c r="E11" s="23"/>
      <c r="F11" s="23"/>
    </row>
    <row r="12" spans="1:6" ht="41.25" customHeight="1">
      <c r="A12" s="133" t="s">
        <v>222</v>
      </c>
      <c r="B12" s="136" t="s">
        <v>233</v>
      </c>
      <c r="C12" s="139" t="s">
        <v>242</v>
      </c>
      <c r="D12" s="142" t="s">
        <v>941</v>
      </c>
      <c r="E12" s="142" t="s">
        <v>938</v>
      </c>
      <c r="F12" s="142" t="s">
        <v>939</v>
      </c>
    </row>
    <row r="13" spans="1:6" ht="12.75" customHeight="1">
      <c r="A13" s="134"/>
      <c r="B13" s="137"/>
      <c r="C13" s="140"/>
      <c r="D13" s="143"/>
      <c r="E13" s="143"/>
      <c r="F13" s="143"/>
    </row>
    <row r="14" spans="1:6" ht="165" customHeight="1">
      <c r="A14" s="135"/>
      <c r="B14" s="138"/>
      <c r="C14" s="141"/>
      <c r="D14" s="144"/>
      <c r="E14" s="144"/>
      <c r="F14" s="144"/>
    </row>
    <row r="15" spans="1:6" ht="12.75" customHeight="1" thickBot="1">
      <c r="A15" s="68">
        <v>1</v>
      </c>
      <c r="B15" s="69">
        <v>2</v>
      </c>
      <c r="C15" s="68">
        <v>3</v>
      </c>
      <c r="D15" s="69">
        <v>4</v>
      </c>
      <c r="E15" s="70">
        <v>5</v>
      </c>
      <c r="F15" s="131">
        <v>6</v>
      </c>
    </row>
    <row r="16" spans="1:6" ht="30" customHeight="1">
      <c r="A16" s="66" t="s">
        <v>230</v>
      </c>
      <c r="B16" s="67" t="s">
        <v>224</v>
      </c>
      <c r="C16" s="32" t="s">
        <v>241</v>
      </c>
      <c r="D16" s="90">
        <v>753731126.94000006</v>
      </c>
      <c r="E16" s="91">
        <v>505127659.29000002</v>
      </c>
      <c r="F16" s="130">
        <f>SUM(D16-E16)</f>
        <v>248603467.65000004</v>
      </c>
    </row>
    <row r="17" spans="1:6" ht="22.5" customHeight="1">
      <c r="A17" s="62" t="s">
        <v>235</v>
      </c>
      <c r="B17" s="60"/>
      <c r="C17" s="36"/>
      <c r="D17" s="35"/>
      <c r="E17" s="43"/>
      <c r="F17" s="120"/>
    </row>
    <row r="18" spans="1:6" ht="33.75">
      <c r="A18" s="89" t="s">
        <v>808</v>
      </c>
      <c r="B18" s="110" t="s">
        <v>224</v>
      </c>
      <c r="C18" s="110" t="s">
        <v>809</v>
      </c>
      <c r="D18" s="90">
        <v>136208000</v>
      </c>
      <c r="E18" s="90">
        <v>122475678.56</v>
      </c>
      <c r="F18" s="91">
        <f t="shared" ref="F18:F81" si="0">SUM(D18-E18)</f>
        <v>13732321.439999998</v>
      </c>
    </row>
    <row r="19" spans="1:6" ht="22.5">
      <c r="A19" s="89" t="s">
        <v>810</v>
      </c>
      <c r="B19" s="110" t="s">
        <v>224</v>
      </c>
      <c r="C19" s="110" t="s">
        <v>811</v>
      </c>
      <c r="D19" s="90">
        <v>74351000</v>
      </c>
      <c r="E19" s="90">
        <v>53805732.950000003</v>
      </c>
      <c r="F19" s="91">
        <f t="shared" si="0"/>
        <v>20545267.049999997</v>
      </c>
    </row>
    <row r="20" spans="1:6" ht="22.5">
      <c r="A20" s="89" t="s">
        <v>812</v>
      </c>
      <c r="B20" s="110" t="s">
        <v>224</v>
      </c>
      <c r="C20" s="110" t="s">
        <v>813</v>
      </c>
      <c r="D20" s="90">
        <v>74351000</v>
      </c>
      <c r="E20" s="90">
        <v>53805732.950000003</v>
      </c>
      <c r="F20" s="91">
        <f t="shared" si="0"/>
        <v>20545267.049999997</v>
      </c>
    </row>
    <row r="21" spans="1:6" ht="180">
      <c r="A21" s="89" t="s">
        <v>814</v>
      </c>
      <c r="B21" s="110" t="s">
        <v>224</v>
      </c>
      <c r="C21" s="110" t="s">
        <v>815</v>
      </c>
      <c r="D21" s="90">
        <v>73951000</v>
      </c>
      <c r="E21" s="90">
        <v>53434740.719999999</v>
      </c>
      <c r="F21" s="91">
        <f t="shared" si="0"/>
        <v>20516259.280000001</v>
      </c>
    </row>
    <row r="22" spans="1:6" ht="281.25">
      <c r="A22" s="89" t="s">
        <v>816</v>
      </c>
      <c r="B22" s="110" t="s">
        <v>224</v>
      </c>
      <c r="C22" s="110" t="s">
        <v>817</v>
      </c>
      <c r="D22" s="90">
        <v>100000</v>
      </c>
      <c r="E22" s="90">
        <v>120277.9</v>
      </c>
      <c r="F22" s="91">
        <f t="shared" si="0"/>
        <v>-20277.899999999994</v>
      </c>
    </row>
    <row r="23" spans="1:6" ht="112.5">
      <c r="A23" s="89" t="s">
        <v>818</v>
      </c>
      <c r="B23" s="110" t="s">
        <v>224</v>
      </c>
      <c r="C23" s="110" t="s">
        <v>819</v>
      </c>
      <c r="D23" s="90">
        <v>300000</v>
      </c>
      <c r="E23" s="90">
        <v>246114.33</v>
      </c>
      <c r="F23" s="91">
        <f t="shared" si="0"/>
        <v>53885.670000000013</v>
      </c>
    </row>
    <row r="24" spans="1:6" ht="247.5">
      <c r="A24" s="89" t="s">
        <v>820</v>
      </c>
      <c r="B24" s="110" t="s">
        <v>224</v>
      </c>
      <c r="C24" s="110" t="s">
        <v>821</v>
      </c>
      <c r="D24" s="90"/>
      <c r="E24" s="90">
        <v>4600</v>
      </c>
      <c r="F24" s="91">
        <f t="shared" si="0"/>
        <v>-4600</v>
      </c>
    </row>
    <row r="25" spans="1:6" ht="33.75">
      <c r="A25" s="89" t="s">
        <v>822</v>
      </c>
      <c r="B25" s="110" t="s">
        <v>224</v>
      </c>
      <c r="C25" s="110" t="s">
        <v>823</v>
      </c>
      <c r="D25" s="90">
        <v>9340000</v>
      </c>
      <c r="E25" s="90">
        <v>7384914.6200000001</v>
      </c>
      <c r="F25" s="91">
        <f t="shared" si="0"/>
        <v>1955085.38</v>
      </c>
    </row>
    <row r="26" spans="1:6" ht="45">
      <c r="A26" s="89" t="s">
        <v>824</v>
      </c>
      <c r="B26" s="110" t="s">
        <v>224</v>
      </c>
      <c r="C26" s="110" t="s">
        <v>825</v>
      </c>
      <c r="D26" s="90">
        <v>9315000</v>
      </c>
      <c r="E26" s="90">
        <v>7374800.6200000001</v>
      </c>
      <c r="F26" s="91">
        <f t="shared" si="0"/>
        <v>1940199.38</v>
      </c>
    </row>
    <row r="27" spans="1:6" ht="45">
      <c r="A27" s="89" t="s">
        <v>824</v>
      </c>
      <c r="B27" s="110" t="s">
        <v>224</v>
      </c>
      <c r="C27" s="110" t="s">
        <v>826</v>
      </c>
      <c r="D27" s="90">
        <v>9315000</v>
      </c>
      <c r="E27" s="90">
        <v>7339076.0099999998</v>
      </c>
      <c r="F27" s="91">
        <f t="shared" si="0"/>
        <v>1975923.9900000002</v>
      </c>
    </row>
    <row r="28" spans="1:6" ht="90">
      <c r="A28" s="89" t="s">
        <v>827</v>
      </c>
      <c r="B28" s="110" t="s">
        <v>224</v>
      </c>
      <c r="C28" s="110" t="s">
        <v>828</v>
      </c>
      <c r="D28" s="90" t="s">
        <v>251</v>
      </c>
      <c r="E28" s="90">
        <v>35724.61</v>
      </c>
      <c r="F28" s="121" t="s">
        <v>216</v>
      </c>
    </row>
    <row r="29" spans="1:6" ht="33.75">
      <c r="A29" s="89" t="s">
        <v>829</v>
      </c>
      <c r="B29" s="110" t="s">
        <v>224</v>
      </c>
      <c r="C29" s="110" t="s">
        <v>830</v>
      </c>
      <c r="D29" s="90">
        <v>6000</v>
      </c>
      <c r="E29" s="90">
        <v>5510</v>
      </c>
      <c r="F29" s="91">
        <f t="shared" si="0"/>
        <v>490</v>
      </c>
    </row>
    <row r="30" spans="1:6" ht="33.75">
      <c r="A30" s="89" t="s">
        <v>829</v>
      </c>
      <c r="B30" s="110" t="s">
        <v>224</v>
      </c>
      <c r="C30" s="110" t="s">
        <v>831</v>
      </c>
      <c r="D30" s="90">
        <v>6000</v>
      </c>
      <c r="E30" s="90">
        <v>5510</v>
      </c>
      <c r="F30" s="91">
        <f t="shared" si="0"/>
        <v>490</v>
      </c>
    </row>
    <row r="31" spans="1:6" ht="56.25">
      <c r="A31" s="89" t="s">
        <v>832</v>
      </c>
      <c r="B31" s="110" t="s">
        <v>224</v>
      </c>
      <c r="C31" s="110" t="s">
        <v>833</v>
      </c>
      <c r="D31" s="90">
        <v>19000</v>
      </c>
      <c r="E31" s="90">
        <v>4604</v>
      </c>
      <c r="F31" s="91">
        <f t="shared" si="0"/>
        <v>14396</v>
      </c>
    </row>
    <row r="32" spans="1:6" ht="101.25">
      <c r="A32" s="89" t="s">
        <v>834</v>
      </c>
      <c r="B32" s="110" t="s">
        <v>224</v>
      </c>
      <c r="C32" s="110" t="s">
        <v>835</v>
      </c>
      <c r="D32" s="90">
        <v>19000</v>
      </c>
      <c r="E32" s="90">
        <v>4604</v>
      </c>
      <c r="F32" s="91">
        <f t="shared" si="0"/>
        <v>14396</v>
      </c>
    </row>
    <row r="33" spans="1:6" ht="22.5">
      <c r="A33" s="89" t="s">
        <v>836</v>
      </c>
      <c r="B33" s="110" t="s">
        <v>224</v>
      </c>
      <c r="C33" s="110" t="s">
        <v>837</v>
      </c>
      <c r="D33" s="90" t="s">
        <v>251</v>
      </c>
      <c r="E33" s="90" t="s">
        <v>251</v>
      </c>
      <c r="F33" s="121" t="s">
        <v>216</v>
      </c>
    </row>
    <row r="34" spans="1:6" ht="33.75">
      <c r="A34" s="89" t="s">
        <v>838</v>
      </c>
      <c r="B34" s="110" t="s">
        <v>224</v>
      </c>
      <c r="C34" s="110" t="s">
        <v>839</v>
      </c>
      <c r="D34" s="90" t="s">
        <v>251</v>
      </c>
      <c r="E34" s="90" t="s">
        <v>251</v>
      </c>
      <c r="F34" s="121" t="s">
        <v>216</v>
      </c>
    </row>
    <row r="35" spans="1:6" ht="112.5">
      <c r="A35" s="89" t="s">
        <v>840</v>
      </c>
      <c r="B35" s="110" t="s">
        <v>224</v>
      </c>
      <c r="C35" s="110" t="s">
        <v>841</v>
      </c>
      <c r="D35" s="90" t="s">
        <v>251</v>
      </c>
      <c r="E35" s="90" t="s">
        <v>251</v>
      </c>
      <c r="F35" s="121" t="s">
        <v>216</v>
      </c>
    </row>
    <row r="36" spans="1:6">
      <c r="A36" s="89" t="s">
        <v>842</v>
      </c>
      <c r="B36" s="110" t="s">
        <v>224</v>
      </c>
      <c r="C36" s="110" t="s">
        <v>843</v>
      </c>
      <c r="D36" s="90" t="s">
        <v>251</v>
      </c>
      <c r="E36" s="90" t="s">
        <v>251</v>
      </c>
      <c r="F36" s="121" t="s">
        <v>216</v>
      </c>
    </row>
    <row r="37" spans="1:6" ht="112.5">
      <c r="A37" s="89" t="s">
        <v>844</v>
      </c>
      <c r="B37" s="110" t="s">
        <v>224</v>
      </c>
      <c r="C37" s="110" t="s">
        <v>845</v>
      </c>
      <c r="D37" s="90" t="s">
        <v>251</v>
      </c>
      <c r="E37" s="90" t="s">
        <v>251</v>
      </c>
      <c r="F37" s="121" t="s">
        <v>216</v>
      </c>
    </row>
    <row r="38" spans="1:6" ht="168.75">
      <c r="A38" s="89" t="s">
        <v>846</v>
      </c>
      <c r="B38" s="110" t="s">
        <v>224</v>
      </c>
      <c r="C38" s="110" t="s">
        <v>847</v>
      </c>
      <c r="D38" s="90" t="s">
        <v>251</v>
      </c>
      <c r="E38" s="90" t="s">
        <v>251</v>
      </c>
      <c r="F38" s="121" t="s">
        <v>216</v>
      </c>
    </row>
    <row r="39" spans="1:6" ht="112.5">
      <c r="A39" s="89" t="s">
        <v>848</v>
      </c>
      <c r="B39" s="110" t="s">
        <v>224</v>
      </c>
      <c r="C39" s="110" t="s">
        <v>849</v>
      </c>
      <c r="D39" s="90" t="s">
        <v>251</v>
      </c>
      <c r="E39" s="90" t="s">
        <v>251</v>
      </c>
      <c r="F39" s="121" t="s">
        <v>216</v>
      </c>
    </row>
    <row r="40" spans="1:6" ht="168.75">
      <c r="A40" s="89" t="s">
        <v>850</v>
      </c>
      <c r="B40" s="110" t="s">
        <v>224</v>
      </c>
      <c r="C40" s="110" t="s">
        <v>851</v>
      </c>
      <c r="D40" s="90" t="s">
        <v>251</v>
      </c>
      <c r="E40" s="90" t="s">
        <v>251</v>
      </c>
      <c r="F40" s="121" t="s">
        <v>216</v>
      </c>
    </row>
    <row r="41" spans="1:6" ht="33.75">
      <c r="A41" s="89" t="s">
        <v>852</v>
      </c>
      <c r="B41" s="110" t="s">
        <v>224</v>
      </c>
      <c r="C41" s="110" t="s">
        <v>853</v>
      </c>
      <c r="D41" s="90">
        <v>777000</v>
      </c>
      <c r="E41" s="90">
        <v>596140.48</v>
      </c>
      <c r="F41" s="91">
        <f t="shared" si="0"/>
        <v>180859.52000000002</v>
      </c>
    </row>
    <row r="42" spans="1:6" ht="67.5">
      <c r="A42" s="89" t="s">
        <v>854</v>
      </c>
      <c r="B42" s="110" t="s">
        <v>224</v>
      </c>
      <c r="C42" s="110" t="s">
        <v>855</v>
      </c>
      <c r="D42" s="90">
        <v>377000</v>
      </c>
      <c r="E42" s="90">
        <v>369340.48</v>
      </c>
      <c r="F42" s="91">
        <f t="shared" si="0"/>
        <v>7659.5200000000186</v>
      </c>
    </row>
    <row r="43" spans="1:6" ht="112.5">
      <c r="A43" s="89" t="s">
        <v>856</v>
      </c>
      <c r="B43" s="110" t="s">
        <v>224</v>
      </c>
      <c r="C43" s="110" t="s">
        <v>857</v>
      </c>
      <c r="D43" s="90">
        <v>377000</v>
      </c>
      <c r="E43" s="90">
        <v>369340.48</v>
      </c>
      <c r="F43" s="91">
        <f t="shared" si="0"/>
        <v>7659.5200000000186</v>
      </c>
    </row>
    <row r="44" spans="1:6" ht="78.75">
      <c r="A44" s="89" t="s">
        <v>858</v>
      </c>
      <c r="B44" s="110" t="s">
        <v>224</v>
      </c>
      <c r="C44" s="110" t="s">
        <v>859</v>
      </c>
      <c r="D44" s="90">
        <v>400000</v>
      </c>
      <c r="E44" s="90">
        <v>226800</v>
      </c>
      <c r="F44" s="91">
        <f t="shared" si="0"/>
        <v>173200</v>
      </c>
    </row>
    <row r="45" spans="1:6" ht="191.25">
      <c r="A45" s="89" t="s">
        <v>860</v>
      </c>
      <c r="B45" s="110" t="s">
        <v>224</v>
      </c>
      <c r="C45" s="110" t="s">
        <v>861</v>
      </c>
      <c r="D45" s="90">
        <v>400000</v>
      </c>
      <c r="E45" s="90">
        <v>220800</v>
      </c>
      <c r="F45" s="91">
        <f t="shared" si="0"/>
        <v>179200</v>
      </c>
    </row>
    <row r="46" spans="1:6" ht="281.25">
      <c r="A46" s="89" t="s">
        <v>862</v>
      </c>
      <c r="B46" s="110" t="s">
        <v>224</v>
      </c>
      <c r="C46" s="110" t="s">
        <v>863</v>
      </c>
      <c r="D46" s="90">
        <v>400000</v>
      </c>
      <c r="E46" s="90">
        <v>220800</v>
      </c>
      <c r="F46" s="91">
        <f t="shared" si="0"/>
        <v>179200</v>
      </c>
    </row>
    <row r="47" spans="1:6" ht="67.5">
      <c r="A47" s="89" t="s">
        <v>864</v>
      </c>
      <c r="B47" s="110" t="s">
        <v>224</v>
      </c>
      <c r="C47" s="110" t="s">
        <v>865</v>
      </c>
      <c r="D47" s="90" t="s">
        <v>251</v>
      </c>
      <c r="E47" s="90">
        <v>6000</v>
      </c>
      <c r="F47" s="121" t="s">
        <v>216</v>
      </c>
    </row>
    <row r="48" spans="1:6" ht="78.75">
      <c r="A48" s="89" t="s">
        <v>866</v>
      </c>
      <c r="B48" s="110" t="s">
        <v>224</v>
      </c>
      <c r="C48" s="110" t="s">
        <v>867</v>
      </c>
      <c r="D48" s="90" t="s">
        <v>251</v>
      </c>
      <c r="E48" s="90">
        <v>17616.23</v>
      </c>
      <c r="F48" s="121" t="s">
        <v>216</v>
      </c>
    </row>
    <row r="49" spans="1:6" ht="56.25">
      <c r="A49" s="89" t="s">
        <v>868</v>
      </c>
      <c r="B49" s="110" t="s">
        <v>224</v>
      </c>
      <c r="C49" s="110" t="s">
        <v>869</v>
      </c>
      <c r="D49" s="90" t="s">
        <v>251</v>
      </c>
      <c r="E49" s="90">
        <v>13053.27</v>
      </c>
      <c r="F49" s="121" t="s">
        <v>216</v>
      </c>
    </row>
    <row r="50" spans="1:6" ht="101.25">
      <c r="A50" s="89" t="s">
        <v>870</v>
      </c>
      <c r="B50" s="110" t="s">
        <v>224</v>
      </c>
      <c r="C50" s="110" t="s">
        <v>871</v>
      </c>
      <c r="D50" s="90" t="s">
        <v>251</v>
      </c>
      <c r="E50" s="90">
        <v>13053.27</v>
      </c>
      <c r="F50" s="121" t="s">
        <v>216</v>
      </c>
    </row>
    <row r="51" spans="1:6" ht="22.5">
      <c r="A51" s="89" t="s">
        <v>872</v>
      </c>
      <c r="B51" s="110" t="s">
        <v>224</v>
      </c>
      <c r="C51" s="110" t="s">
        <v>873</v>
      </c>
      <c r="D51" s="90" t="s">
        <v>251</v>
      </c>
      <c r="E51" s="90" t="s">
        <v>251</v>
      </c>
      <c r="F51" s="121" t="s">
        <v>216</v>
      </c>
    </row>
    <row r="52" spans="1:6" ht="45">
      <c r="A52" s="89" t="s">
        <v>874</v>
      </c>
      <c r="B52" s="110" t="s">
        <v>224</v>
      </c>
      <c r="C52" s="110" t="s">
        <v>875</v>
      </c>
      <c r="D52" s="90" t="s">
        <v>251</v>
      </c>
      <c r="E52" s="90" t="s">
        <v>251</v>
      </c>
      <c r="F52" s="121" t="s">
        <v>216</v>
      </c>
    </row>
    <row r="53" spans="1:6" ht="78.75">
      <c r="A53" s="89" t="s">
        <v>876</v>
      </c>
      <c r="B53" s="110" t="s">
        <v>224</v>
      </c>
      <c r="C53" s="110" t="s">
        <v>877</v>
      </c>
      <c r="D53" s="90" t="s">
        <v>251</v>
      </c>
      <c r="E53" s="90" t="s">
        <v>251</v>
      </c>
      <c r="F53" s="121" t="s">
        <v>216</v>
      </c>
    </row>
    <row r="54" spans="1:6" ht="56.25">
      <c r="A54" s="89" t="s">
        <v>878</v>
      </c>
      <c r="B54" s="110" t="s">
        <v>224</v>
      </c>
      <c r="C54" s="110" t="s">
        <v>879</v>
      </c>
      <c r="D54" s="90" t="s">
        <v>251</v>
      </c>
      <c r="E54" s="90">
        <v>4562.96</v>
      </c>
      <c r="F54" s="121" t="s">
        <v>216</v>
      </c>
    </row>
    <row r="55" spans="1:6" ht="123.75">
      <c r="A55" s="89" t="s">
        <v>880</v>
      </c>
      <c r="B55" s="110" t="s">
        <v>224</v>
      </c>
      <c r="C55" s="110" t="s">
        <v>881</v>
      </c>
      <c r="D55" s="90" t="s">
        <v>251</v>
      </c>
      <c r="E55" s="90">
        <v>-1.4</v>
      </c>
      <c r="F55" s="121" t="s">
        <v>216</v>
      </c>
    </row>
    <row r="56" spans="1:6" ht="168.75">
      <c r="A56" s="89" t="s">
        <v>882</v>
      </c>
      <c r="B56" s="110" t="s">
        <v>224</v>
      </c>
      <c r="C56" s="110" t="s">
        <v>883</v>
      </c>
      <c r="D56" s="90" t="s">
        <v>251</v>
      </c>
      <c r="E56" s="90">
        <v>-1.4</v>
      </c>
      <c r="F56" s="121" t="s">
        <v>216</v>
      </c>
    </row>
    <row r="57" spans="1:6" ht="22.5">
      <c r="A57" s="89" t="s">
        <v>884</v>
      </c>
      <c r="B57" s="110" t="s">
        <v>224</v>
      </c>
      <c r="C57" s="110" t="s">
        <v>885</v>
      </c>
      <c r="D57" s="90" t="s">
        <v>251</v>
      </c>
      <c r="E57" s="90">
        <v>4564.3599999999997</v>
      </c>
      <c r="F57" s="121" t="s">
        <v>216</v>
      </c>
    </row>
    <row r="58" spans="1:6" ht="67.5">
      <c r="A58" s="89" t="s">
        <v>886</v>
      </c>
      <c r="B58" s="110" t="s">
        <v>224</v>
      </c>
      <c r="C58" s="110" t="s">
        <v>887</v>
      </c>
      <c r="D58" s="90" t="s">
        <v>251</v>
      </c>
      <c r="E58" s="90">
        <v>4564.3599999999997</v>
      </c>
      <c r="F58" s="121" t="s">
        <v>216</v>
      </c>
    </row>
    <row r="59" spans="1:6" ht="90">
      <c r="A59" s="89" t="s">
        <v>888</v>
      </c>
      <c r="B59" s="110" t="s">
        <v>224</v>
      </c>
      <c r="C59" s="110" t="s">
        <v>889</v>
      </c>
      <c r="D59" s="90">
        <v>6797000</v>
      </c>
      <c r="E59" s="90">
        <v>3913225.46</v>
      </c>
      <c r="F59" s="91">
        <f t="shared" si="0"/>
        <v>2883774.54</v>
      </c>
    </row>
    <row r="60" spans="1:6" ht="225">
      <c r="A60" s="89" t="s">
        <v>890</v>
      </c>
      <c r="B60" s="110" t="s">
        <v>224</v>
      </c>
      <c r="C60" s="110" t="s">
        <v>891</v>
      </c>
      <c r="D60" s="90">
        <v>4943000</v>
      </c>
      <c r="E60" s="90">
        <v>2573270.17</v>
      </c>
      <c r="F60" s="91">
        <f t="shared" si="0"/>
        <v>2369729.83</v>
      </c>
    </row>
    <row r="61" spans="1:6" ht="157.5">
      <c r="A61" s="89" t="s">
        <v>892</v>
      </c>
      <c r="B61" s="110" t="s">
        <v>224</v>
      </c>
      <c r="C61" s="110" t="s">
        <v>893</v>
      </c>
      <c r="D61" s="90">
        <v>4910000</v>
      </c>
      <c r="E61" s="90">
        <v>2487327.02</v>
      </c>
      <c r="F61" s="91">
        <f t="shared" si="0"/>
        <v>2422672.98</v>
      </c>
    </row>
    <row r="62" spans="1:6" ht="191.25">
      <c r="A62" s="89" t="s">
        <v>894</v>
      </c>
      <c r="B62" s="110" t="s">
        <v>224</v>
      </c>
      <c r="C62" s="110" t="s">
        <v>895</v>
      </c>
      <c r="D62" s="90">
        <v>4910000</v>
      </c>
      <c r="E62" s="90">
        <v>2487327.02</v>
      </c>
      <c r="F62" s="91">
        <f t="shared" si="0"/>
        <v>2422672.98</v>
      </c>
    </row>
    <row r="63" spans="1:6" ht="202.5">
      <c r="A63" s="89" t="s">
        <v>896</v>
      </c>
      <c r="B63" s="110" t="s">
        <v>224</v>
      </c>
      <c r="C63" s="110" t="s">
        <v>897</v>
      </c>
      <c r="D63" s="90">
        <v>33000</v>
      </c>
      <c r="E63" s="90">
        <v>85943.15</v>
      </c>
      <c r="F63" s="91">
        <f t="shared" si="0"/>
        <v>-52943.149999999994</v>
      </c>
    </row>
    <row r="64" spans="1:6" ht="191.25">
      <c r="A64" s="89" t="s">
        <v>898</v>
      </c>
      <c r="B64" s="110" t="s">
        <v>224</v>
      </c>
      <c r="C64" s="110" t="s">
        <v>899</v>
      </c>
      <c r="D64" s="90">
        <v>33000</v>
      </c>
      <c r="E64" s="90">
        <v>85943.15</v>
      </c>
      <c r="F64" s="91">
        <f t="shared" si="0"/>
        <v>-52943.149999999994</v>
      </c>
    </row>
    <row r="65" spans="1:6" ht="202.5">
      <c r="A65" s="89" t="s">
        <v>900</v>
      </c>
      <c r="B65" s="110" t="s">
        <v>224</v>
      </c>
      <c r="C65" s="110" t="s">
        <v>901</v>
      </c>
      <c r="D65" s="90">
        <v>1854000</v>
      </c>
      <c r="E65" s="90">
        <v>1339955.29</v>
      </c>
      <c r="F65" s="91">
        <f t="shared" si="0"/>
        <v>514044.70999999996</v>
      </c>
    </row>
    <row r="66" spans="1:6" ht="213.75">
      <c r="A66" s="89" t="s">
        <v>902</v>
      </c>
      <c r="B66" s="110" t="s">
        <v>224</v>
      </c>
      <c r="C66" s="110" t="s">
        <v>903</v>
      </c>
      <c r="D66" s="90">
        <v>1854000</v>
      </c>
      <c r="E66" s="90">
        <v>1339955.29</v>
      </c>
      <c r="F66" s="91">
        <f t="shared" si="0"/>
        <v>514044.70999999996</v>
      </c>
    </row>
    <row r="67" spans="1:6" ht="213.75">
      <c r="A67" s="89" t="s">
        <v>904</v>
      </c>
      <c r="B67" s="110" t="s">
        <v>224</v>
      </c>
      <c r="C67" s="110" t="s">
        <v>905</v>
      </c>
      <c r="D67" s="90">
        <v>1854000</v>
      </c>
      <c r="E67" s="90">
        <v>1339955.29</v>
      </c>
      <c r="F67" s="91">
        <f t="shared" si="0"/>
        <v>514044.70999999996</v>
      </c>
    </row>
    <row r="68" spans="1:6" ht="202.5">
      <c r="A68" s="89" t="s">
        <v>906</v>
      </c>
      <c r="B68" s="110" t="s">
        <v>224</v>
      </c>
      <c r="C68" s="110" t="s">
        <v>907</v>
      </c>
      <c r="D68" s="90" t="s">
        <v>251</v>
      </c>
      <c r="E68" s="90" t="s">
        <v>251</v>
      </c>
      <c r="F68" s="121" t="s">
        <v>216</v>
      </c>
    </row>
    <row r="69" spans="1:6" ht="45">
      <c r="A69" s="89" t="s">
        <v>908</v>
      </c>
      <c r="B69" s="110" t="s">
        <v>224</v>
      </c>
      <c r="C69" s="110" t="s">
        <v>909</v>
      </c>
      <c r="D69" s="90">
        <v>1300000</v>
      </c>
      <c r="E69" s="90">
        <v>1628132.73</v>
      </c>
      <c r="F69" s="91">
        <f t="shared" si="0"/>
        <v>-328132.73</v>
      </c>
    </row>
    <row r="70" spans="1:6" ht="45">
      <c r="A70" s="89" t="s">
        <v>910</v>
      </c>
      <c r="B70" s="110" t="s">
        <v>224</v>
      </c>
      <c r="C70" s="110" t="s">
        <v>911</v>
      </c>
      <c r="D70" s="90">
        <v>1300000</v>
      </c>
      <c r="E70" s="90">
        <v>1628132.73</v>
      </c>
      <c r="F70" s="91">
        <f t="shared" si="0"/>
        <v>-328132.73</v>
      </c>
    </row>
    <row r="71" spans="1:6" ht="67.5">
      <c r="A71" s="89" t="s">
        <v>912</v>
      </c>
      <c r="B71" s="110" t="s">
        <v>224</v>
      </c>
      <c r="C71" s="110" t="s">
        <v>913</v>
      </c>
      <c r="D71" s="90">
        <v>804000</v>
      </c>
      <c r="E71" s="90">
        <v>1250106.31</v>
      </c>
      <c r="F71" s="91">
        <f t="shared" si="0"/>
        <v>-446106.31000000006</v>
      </c>
    </row>
    <row r="72" spans="1:6" ht="67.5">
      <c r="A72" s="89" t="s">
        <v>914</v>
      </c>
      <c r="B72" s="110" t="s">
        <v>224</v>
      </c>
      <c r="C72" s="110" t="s">
        <v>915</v>
      </c>
      <c r="D72" s="90">
        <v>39000</v>
      </c>
      <c r="E72" s="90">
        <v>24188.55</v>
      </c>
      <c r="F72" s="91">
        <f t="shared" si="0"/>
        <v>14811.45</v>
      </c>
    </row>
    <row r="73" spans="1:6" ht="45">
      <c r="A73" s="89" t="s">
        <v>916</v>
      </c>
      <c r="B73" s="110" t="s">
        <v>224</v>
      </c>
      <c r="C73" s="110" t="s">
        <v>917</v>
      </c>
      <c r="D73" s="90">
        <v>14000</v>
      </c>
      <c r="E73" s="90">
        <v>139797.60999999999</v>
      </c>
      <c r="F73" s="91">
        <f t="shared" si="0"/>
        <v>-125797.60999999999</v>
      </c>
    </row>
    <row r="74" spans="1:6" ht="45">
      <c r="A74" s="89" t="s">
        <v>918</v>
      </c>
      <c r="B74" s="110" t="s">
        <v>224</v>
      </c>
      <c r="C74" s="110" t="s">
        <v>919</v>
      </c>
      <c r="D74" s="90">
        <v>443000</v>
      </c>
      <c r="E74" s="90">
        <v>214040.26</v>
      </c>
      <c r="F74" s="91">
        <f t="shared" si="0"/>
        <v>228959.74</v>
      </c>
    </row>
    <row r="75" spans="1:6" ht="78.75">
      <c r="A75" s="89" t="s">
        <v>920</v>
      </c>
      <c r="B75" s="110" t="s">
        <v>224</v>
      </c>
      <c r="C75" s="110" t="s">
        <v>921</v>
      </c>
      <c r="D75" s="90">
        <v>42292000</v>
      </c>
      <c r="E75" s="90">
        <v>54029230.719999999</v>
      </c>
      <c r="F75" s="91">
        <f t="shared" si="0"/>
        <v>-11737230.719999999</v>
      </c>
    </row>
    <row r="76" spans="1:6" ht="33.75">
      <c r="A76" s="89" t="s">
        <v>922</v>
      </c>
      <c r="B76" s="110" t="s">
        <v>224</v>
      </c>
      <c r="C76" s="110" t="s">
        <v>923</v>
      </c>
      <c r="D76" s="90">
        <v>42292000</v>
      </c>
      <c r="E76" s="90">
        <v>54029230.719999999</v>
      </c>
      <c r="F76" s="91">
        <f t="shared" si="0"/>
        <v>-11737230.719999999</v>
      </c>
    </row>
    <row r="77" spans="1:6" ht="33.75">
      <c r="A77" s="89" t="s">
        <v>924</v>
      </c>
      <c r="B77" s="110" t="s">
        <v>224</v>
      </c>
      <c r="C77" s="110" t="s">
        <v>925</v>
      </c>
      <c r="D77" s="90">
        <v>42292000</v>
      </c>
      <c r="E77" s="90">
        <v>54029230.719999999</v>
      </c>
      <c r="F77" s="91">
        <f t="shared" si="0"/>
        <v>-11737230.719999999</v>
      </c>
    </row>
    <row r="78" spans="1:6" ht="56.25">
      <c r="A78" s="89" t="s">
        <v>926</v>
      </c>
      <c r="B78" s="110" t="s">
        <v>224</v>
      </c>
      <c r="C78" s="110" t="s">
        <v>927</v>
      </c>
      <c r="D78" s="90">
        <v>42292000</v>
      </c>
      <c r="E78" s="90">
        <v>54029230.719999999</v>
      </c>
      <c r="F78" s="91">
        <f t="shared" si="0"/>
        <v>-11737230.719999999</v>
      </c>
    </row>
    <row r="79" spans="1:6" ht="56.25">
      <c r="A79" s="89" t="s">
        <v>928</v>
      </c>
      <c r="B79" s="110" t="s">
        <v>224</v>
      </c>
      <c r="C79" s="110" t="s">
        <v>929</v>
      </c>
      <c r="D79" s="90">
        <v>750000</v>
      </c>
      <c r="E79" s="90">
        <v>396980.78</v>
      </c>
      <c r="F79" s="91">
        <f t="shared" si="0"/>
        <v>353019.22</v>
      </c>
    </row>
    <row r="80" spans="1:6" ht="202.5">
      <c r="A80" s="89" t="s">
        <v>930</v>
      </c>
      <c r="B80" s="110" t="s">
        <v>224</v>
      </c>
      <c r="C80" s="110" t="s">
        <v>931</v>
      </c>
      <c r="D80" s="90">
        <v>700000</v>
      </c>
      <c r="E80" s="90" t="s">
        <v>251</v>
      </c>
      <c r="F80" s="121" t="s">
        <v>216</v>
      </c>
    </row>
    <row r="81" spans="1:6" ht="247.5">
      <c r="A81" s="89" t="s">
        <v>932</v>
      </c>
      <c r="B81" s="110" t="s">
        <v>224</v>
      </c>
      <c r="C81" s="110" t="s">
        <v>933</v>
      </c>
      <c r="D81" s="90">
        <v>700000</v>
      </c>
      <c r="E81" s="90"/>
      <c r="F81" s="91">
        <f t="shared" si="0"/>
        <v>700000</v>
      </c>
    </row>
    <row r="82" spans="1:6" ht="247.5">
      <c r="A82" s="89" t="s">
        <v>934</v>
      </c>
      <c r="B82" s="110" t="s">
        <v>224</v>
      </c>
      <c r="C82" s="110" t="s">
        <v>935</v>
      </c>
      <c r="D82" s="90">
        <v>700000</v>
      </c>
      <c r="E82" s="90" t="s">
        <v>251</v>
      </c>
      <c r="F82" s="91" t="e">
        <f t="shared" ref="F82:F145" si="1">SUM(D82-E82)</f>
        <v>#VALUE!</v>
      </c>
    </row>
    <row r="83" spans="1:6" ht="123.75">
      <c r="A83" s="89" t="s">
        <v>936</v>
      </c>
      <c r="B83" s="110" t="s">
        <v>224</v>
      </c>
      <c r="C83" s="110" t="s">
        <v>937</v>
      </c>
      <c r="D83" s="90">
        <v>50000</v>
      </c>
      <c r="E83" s="90">
        <v>396980.78</v>
      </c>
      <c r="F83" s="91">
        <f t="shared" si="1"/>
        <v>-346980.78</v>
      </c>
    </row>
    <row r="84" spans="1:6" ht="67.5">
      <c r="A84" s="89" t="s">
        <v>0</v>
      </c>
      <c r="B84" s="110" t="s">
        <v>224</v>
      </c>
      <c r="C84" s="110" t="s">
        <v>1</v>
      </c>
      <c r="D84" s="90">
        <v>50000</v>
      </c>
      <c r="E84" s="90">
        <v>396980.78</v>
      </c>
      <c r="F84" s="91">
        <f t="shared" si="1"/>
        <v>-346980.78</v>
      </c>
    </row>
    <row r="85" spans="1:6" ht="101.25">
      <c r="A85" s="89" t="s">
        <v>2</v>
      </c>
      <c r="B85" s="110" t="s">
        <v>224</v>
      </c>
      <c r="C85" s="110" t="s">
        <v>3</v>
      </c>
      <c r="D85" s="90">
        <v>50000</v>
      </c>
      <c r="E85" s="90">
        <v>396980.78</v>
      </c>
      <c r="F85" s="91">
        <f t="shared" si="1"/>
        <v>-346980.78</v>
      </c>
    </row>
    <row r="86" spans="1:6" ht="45">
      <c r="A86" s="89" t="s">
        <v>4</v>
      </c>
      <c r="B86" s="110" t="s">
        <v>224</v>
      </c>
      <c r="C86" s="110" t="s">
        <v>5</v>
      </c>
      <c r="D86" s="90">
        <v>537000</v>
      </c>
      <c r="E86" s="90">
        <v>675602.39</v>
      </c>
      <c r="F86" s="91">
        <f t="shared" si="1"/>
        <v>-138602.39000000001</v>
      </c>
    </row>
    <row r="87" spans="1:6" ht="56.25">
      <c r="A87" s="89" t="s">
        <v>6</v>
      </c>
      <c r="B87" s="110" t="s">
        <v>224</v>
      </c>
      <c r="C87" s="110" t="s">
        <v>7</v>
      </c>
      <c r="D87" s="90" t="s">
        <v>251</v>
      </c>
      <c r="E87" s="90">
        <v>44277.9</v>
      </c>
      <c r="F87" s="121" t="s">
        <v>216</v>
      </c>
    </row>
    <row r="88" spans="1:6" ht="303.75">
      <c r="A88" s="89" t="s">
        <v>8</v>
      </c>
      <c r="B88" s="110" t="s">
        <v>224</v>
      </c>
      <c r="C88" s="110" t="s">
        <v>9</v>
      </c>
      <c r="D88" s="90" t="s">
        <v>251</v>
      </c>
      <c r="E88" s="90">
        <v>25852.9</v>
      </c>
      <c r="F88" s="91" t="e">
        <f t="shared" si="1"/>
        <v>#VALUE!</v>
      </c>
    </row>
    <row r="89" spans="1:6" ht="146.25">
      <c r="A89" s="89" t="s">
        <v>10</v>
      </c>
      <c r="B89" s="110" t="s">
        <v>224</v>
      </c>
      <c r="C89" s="110" t="s">
        <v>11</v>
      </c>
      <c r="D89" s="90" t="s">
        <v>251</v>
      </c>
      <c r="E89" s="90">
        <v>18425</v>
      </c>
      <c r="F89" s="121" t="s">
        <v>216</v>
      </c>
    </row>
    <row r="90" spans="1:6" ht="146.25">
      <c r="A90" s="89" t="s">
        <v>12</v>
      </c>
      <c r="B90" s="110" t="s">
        <v>224</v>
      </c>
      <c r="C90" s="110" t="s">
        <v>13</v>
      </c>
      <c r="D90" s="90" t="s">
        <v>251</v>
      </c>
      <c r="E90" s="90">
        <v>3000</v>
      </c>
      <c r="F90" s="121" t="s">
        <v>216</v>
      </c>
    </row>
    <row r="91" spans="1:6" ht="146.25">
      <c r="A91" s="89" t="s">
        <v>14</v>
      </c>
      <c r="B91" s="110" t="s">
        <v>224</v>
      </c>
      <c r="C91" s="110" t="s">
        <v>15</v>
      </c>
      <c r="D91" s="90" t="s">
        <v>251</v>
      </c>
      <c r="E91" s="90">
        <v>30000</v>
      </c>
      <c r="F91" s="91" t="e">
        <f t="shared" si="1"/>
        <v>#VALUE!</v>
      </c>
    </row>
    <row r="92" spans="1:6" ht="146.25">
      <c r="A92" s="89" t="s">
        <v>16</v>
      </c>
      <c r="B92" s="110" t="s">
        <v>224</v>
      </c>
      <c r="C92" s="110" t="s">
        <v>17</v>
      </c>
      <c r="D92" s="90" t="s">
        <v>251</v>
      </c>
      <c r="E92" s="90">
        <v>30000</v>
      </c>
      <c r="F92" s="121" t="s">
        <v>216</v>
      </c>
    </row>
    <row r="93" spans="1:6" ht="303.75">
      <c r="A93" s="89" t="s">
        <v>18</v>
      </c>
      <c r="B93" s="110" t="s">
        <v>224</v>
      </c>
      <c r="C93" s="110" t="s">
        <v>19</v>
      </c>
      <c r="D93" s="90" t="s">
        <v>251</v>
      </c>
      <c r="E93" s="90">
        <v>24300</v>
      </c>
      <c r="F93" s="91" t="e">
        <f t="shared" si="1"/>
        <v>#VALUE!</v>
      </c>
    </row>
    <row r="94" spans="1:6" ht="67.5">
      <c r="A94" s="89" t="s">
        <v>20</v>
      </c>
      <c r="B94" s="110" t="s">
        <v>224</v>
      </c>
      <c r="C94" s="110" t="s">
        <v>21</v>
      </c>
      <c r="D94" s="90" t="s">
        <v>251</v>
      </c>
      <c r="E94" s="90">
        <v>1000</v>
      </c>
      <c r="F94" s="91" t="e">
        <f t="shared" si="1"/>
        <v>#VALUE!</v>
      </c>
    </row>
    <row r="95" spans="1:6" ht="56.25">
      <c r="A95" s="89" t="s">
        <v>22</v>
      </c>
      <c r="B95" s="110" t="s">
        <v>224</v>
      </c>
      <c r="C95" s="110" t="s">
        <v>23</v>
      </c>
      <c r="D95" s="90" t="s">
        <v>251</v>
      </c>
      <c r="E95" s="90">
        <v>23300</v>
      </c>
      <c r="F95" s="121" t="s">
        <v>216</v>
      </c>
    </row>
    <row r="96" spans="1:6" ht="135">
      <c r="A96" s="89" t="s">
        <v>24</v>
      </c>
      <c r="B96" s="110" t="s">
        <v>224</v>
      </c>
      <c r="C96" s="110" t="s">
        <v>25</v>
      </c>
      <c r="D96" s="90" t="s">
        <v>251</v>
      </c>
      <c r="E96" s="90">
        <v>19000</v>
      </c>
      <c r="F96" s="121" t="s">
        <v>216</v>
      </c>
    </row>
    <row r="97" spans="1:6" ht="56.25">
      <c r="A97" s="89" t="s">
        <v>26</v>
      </c>
      <c r="B97" s="110" t="s">
        <v>224</v>
      </c>
      <c r="C97" s="110" t="s">
        <v>27</v>
      </c>
      <c r="D97" s="90" t="s">
        <v>251</v>
      </c>
      <c r="E97" s="90">
        <v>2000</v>
      </c>
      <c r="F97" s="121" t="s">
        <v>216</v>
      </c>
    </row>
    <row r="98" spans="1:6" ht="112.5">
      <c r="A98" s="89" t="s">
        <v>28</v>
      </c>
      <c r="B98" s="110" t="s">
        <v>224</v>
      </c>
      <c r="C98" s="110" t="s">
        <v>29</v>
      </c>
      <c r="D98" s="90" t="s">
        <v>251</v>
      </c>
      <c r="E98" s="90">
        <v>2000</v>
      </c>
      <c r="F98" s="121" t="s">
        <v>216</v>
      </c>
    </row>
    <row r="99" spans="1:6" ht="146.25">
      <c r="A99" s="89" t="s">
        <v>30</v>
      </c>
      <c r="B99" s="110" t="s">
        <v>224</v>
      </c>
      <c r="C99" s="110" t="s">
        <v>31</v>
      </c>
      <c r="D99" s="90" t="s">
        <v>251</v>
      </c>
      <c r="E99" s="90">
        <v>2000</v>
      </c>
      <c r="F99" s="121" t="s">
        <v>216</v>
      </c>
    </row>
    <row r="100" spans="1:6" ht="157.5">
      <c r="A100" s="89" t="s">
        <v>32</v>
      </c>
      <c r="B100" s="110" t="s">
        <v>224</v>
      </c>
      <c r="C100" s="110" t="s">
        <v>33</v>
      </c>
      <c r="D100" s="90" t="s">
        <v>251</v>
      </c>
      <c r="E100" s="90">
        <v>44400</v>
      </c>
      <c r="F100" s="91" t="e">
        <f t="shared" si="1"/>
        <v>#VALUE!</v>
      </c>
    </row>
    <row r="101" spans="1:6" ht="67.5">
      <c r="A101" s="89" t="s">
        <v>34</v>
      </c>
      <c r="B101" s="110" t="s">
        <v>224</v>
      </c>
      <c r="C101" s="110" t="s">
        <v>35</v>
      </c>
      <c r="D101" s="90">
        <v>537000</v>
      </c>
      <c r="E101" s="90">
        <v>508624.49</v>
      </c>
      <c r="F101" s="91">
        <f t="shared" si="1"/>
        <v>28375.510000000009</v>
      </c>
    </row>
    <row r="102" spans="1:6" ht="112.5">
      <c r="A102" s="89" t="s">
        <v>36</v>
      </c>
      <c r="B102" s="110" t="s">
        <v>224</v>
      </c>
      <c r="C102" s="110" t="s">
        <v>37</v>
      </c>
      <c r="D102" s="90">
        <v>537000</v>
      </c>
      <c r="E102" s="90">
        <v>508624.49</v>
      </c>
      <c r="F102" s="91">
        <f t="shared" si="1"/>
        <v>28375.510000000009</v>
      </c>
    </row>
    <row r="103" spans="1:6" ht="90">
      <c r="A103" s="89" t="s">
        <v>38</v>
      </c>
      <c r="B103" s="110" t="s">
        <v>224</v>
      </c>
      <c r="C103" s="110" t="s">
        <v>39</v>
      </c>
      <c r="D103" s="90" t="s">
        <v>251</v>
      </c>
      <c r="E103" s="90" t="s">
        <v>251</v>
      </c>
      <c r="F103" s="121" t="s">
        <v>216</v>
      </c>
    </row>
    <row r="104" spans="1:6" ht="33.75">
      <c r="A104" s="89" t="s">
        <v>40</v>
      </c>
      <c r="B104" s="110" t="s">
        <v>224</v>
      </c>
      <c r="C104" s="110" t="s">
        <v>41</v>
      </c>
      <c r="D104" s="90">
        <v>64000</v>
      </c>
      <c r="E104" s="90">
        <v>28102.2</v>
      </c>
      <c r="F104" s="91">
        <f t="shared" si="1"/>
        <v>35897.800000000003</v>
      </c>
    </row>
    <row r="105" spans="1:6" ht="22.5">
      <c r="A105" s="89" t="s">
        <v>42</v>
      </c>
      <c r="B105" s="110" t="s">
        <v>224</v>
      </c>
      <c r="C105" s="110" t="s">
        <v>43</v>
      </c>
      <c r="D105" s="90" t="s">
        <v>251</v>
      </c>
      <c r="E105" s="90">
        <v>27552.2</v>
      </c>
      <c r="F105" s="121" t="s">
        <v>216</v>
      </c>
    </row>
    <row r="106" spans="1:6" ht="67.5">
      <c r="A106" s="89" t="s">
        <v>44</v>
      </c>
      <c r="B106" s="110" t="s">
        <v>224</v>
      </c>
      <c r="C106" s="110" t="s">
        <v>45</v>
      </c>
      <c r="D106" s="90" t="s">
        <v>251</v>
      </c>
      <c r="E106" s="90">
        <v>27552.2</v>
      </c>
      <c r="F106" s="121" t="s">
        <v>216</v>
      </c>
    </row>
    <row r="107" spans="1:6" ht="45">
      <c r="A107" s="89" t="s">
        <v>46</v>
      </c>
      <c r="B107" s="110" t="s">
        <v>224</v>
      </c>
      <c r="C107" s="110" t="s">
        <v>47</v>
      </c>
      <c r="D107" s="90" t="s">
        <v>251</v>
      </c>
      <c r="E107" s="90" t="s">
        <v>251</v>
      </c>
      <c r="F107" s="121" t="s">
        <v>216</v>
      </c>
    </row>
    <row r="108" spans="1:6" ht="22.5">
      <c r="A108" s="89" t="s">
        <v>48</v>
      </c>
      <c r="B108" s="110" t="s">
        <v>224</v>
      </c>
      <c r="C108" s="110" t="s">
        <v>49</v>
      </c>
      <c r="D108" s="90">
        <v>64000</v>
      </c>
      <c r="E108" s="90">
        <v>550</v>
      </c>
      <c r="F108" s="91">
        <f t="shared" si="1"/>
        <v>63450</v>
      </c>
    </row>
    <row r="109" spans="1:6" ht="56.25">
      <c r="A109" s="89" t="s">
        <v>50</v>
      </c>
      <c r="B109" s="110" t="s">
        <v>224</v>
      </c>
      <c r="C109" s="110" t="s">
        <v>51</v>
      </c>
      <c r="D109" s="90">
        <v>64000</v>
      </c>
      <c r="E109" s="90">
        <v>550</v>
      </c>
      <c r="F109" s="91">
        <f t="shared" si="1"/>
        <v>63450</v>
      </c>
    </row>
    <row r="110" spans="1:6" ht="33.75">
      <c r="A110" s="89" t="s">
        <v>52</v>
      </c>
      <c r="B110" s="110" t="s">
        <v>224</v>
      </c>
      <c r="C110" s="110" t="s">
        <v>53</v>
      </c>
      <c r="D110" s="90" t="s">
        <v>251</v>
      </c>
      <c r="E110" s="90" t="s">
        <v>251</v>
      </c>
      <c r="F110" s="121" t="s">
        <v>216</v>
      </c>
    </row>
    <row r="111" spans="1:6" ht="22.5">
      <c r="A111" s="89" t="s">
        <v>54</v>
      </c>
      <c r="B111" s="110" t="s">
        <v>224</v>
      </c>
      <c r="C111" s="110" t="s">
        <v>55</v>
      </c>
      <c r="D111" s="90">
        <v>617523126.94000006</v>
      </c>
      <c r="E111" s="90">
        <v>382651980.73000002</v>
      </c>
      <c r="F111" s="91">
        <f t="shared" si="1"/>
        <v>234871146.21000004</v>
      </c>
    </row>
    <row r="112" spans="1:6" ht="78.75">
      <c r="A112" s="89" t="s">
        <v>56</v>
      </c>
      <c r="B112" s="110" t="s">
        <v>224</v>
      </c>
      <c r="C112" s="110" t="s">
        <v>57</v>
      </c>
      <c r="D112" s="90">
        <v>481986945.19999999</v>
      </c>
      <c r="E112" s="90">
        <v>281115798.99000001</v>
      </c>
      <c r="F112" s="91">
        <f t="shared" si="1"/>
        <v>200871146.20999998</v>
      </c>
    </row>
    <row r="113" spans="1:6" ht="67.5">
      <c r="A113" s="89" t="s">
        <v>58</v>
      </c>
      <c r="B113" s="110" t="s">
        <v>224</v>
      </c>
      <c r="C113" s="110" t="s">
        <v>59</v>
      </c>
      <c r="D113" s="90">
        <v>4725300</v>
      </c>
      <c r="E113" s="90">
        <v>4725300</v>
      </c>
      <c r="F113" s="91">
        <f t="shared" si="1"/>
        <v>0</v>
      </c>
    </row>
    <row r="114" spans="1:6" ht="45">
      <c r="A114" s="89" t="s">
        <v>60</v>
      </c>
      <c r="B114" s="110" t="s">
        <v>224</v>
      </c>
      <c r="C114" s="110" t="s">
        <v>61</v>
      </c>
      <c r="D114" s="90" t="s">
        <v>251</v>
      </c>
      <c r="E114" s="90" t="s">
        <v>251</v>
      </c>
      <c r="F114" s="121" t="s">
        <v>216</v>
      </c>
    </row>
    <row r="115" spans="1:6" ht="56.25">
      <c r="A115" s="89" t="s">
        <v>62</v>
      </c>
      <c r="B115" s="110" t="s">
        <v>224</v>
      </c>
      <c r="C115" s="110" t="s">
        <v>63</v>
      </c>
      <c r="D115" s="90" t="s">
        <v>251</v>
      </c>
      <c r="E115" s="90" t="s">
        <v>251</v>
      </c>
      <c r="F115" s="121" t="s">
        <v>216</v>
      </c>
    </row>
    <row r="116" spans="1:6" ht="56.25">
      <c r="A116" s="89" t="s">
        <v>64</v>
      </c>
      <c r="B116" s="110" t="s">
        <v>224</v>
      </c>
      <c r="C116" s="110" t="s">
        <v>65</v>
      </c>
      <c r="D116" s="90">
        <v>3411300</v>
      </c>
      <c r="E116" s="90">
        <v>3411300</v>
      </c>
      <c r="F116" s="91">
        <f t="shared" si="1"/>
        <v>0</v>
      </c>
    </row>
    <row r="117" spans="1:6" ht="78.75">
      <c r="A117" s="89" t="s">
        <v>66</v>
      </c>
      <c r="B117" s="110" t="s">
        <v>224</v>
      </c>
      <c r="C117" s="110" t="s">
        <v>67</v>
      </c>
      <c r="D117" s="90">
        <v>3411300</v>
      </c>
      <c r="E117" s="90">
        <v>3411300</v>
      </c>
      <c r="F117" s="91">
        <f t="shared" si="1"/>
        <v>0</v>
      </c>
    </row>
    <row r="118" spans="1:6" ht="67.5">
      <c r="A118" s="89" t="s">
        <v>68</v>
      </c>
      <c r="B118" s="110" t="s">
        <v>224</v>
      </c>
      <c r="C118" s="110" t="s">
        <v>69</v>
      </c>
      <c r="D118" s="90" t="s">
        <v>251</v>
      </c>
      <c r="E118" s="90" t="s">
        <v>251</v>
      </c>
      <c r="F118" s="121" t="s">
        <v>216</v>
      </c>
    </row>
    <row r="119" spans="1:6" ht="146.25">
      <c r="A119" s="89" t="s">
        <v>70</v>
      </c>
      <c r="B119" s="110" t="s">
        <v>224</v>
      </c>
      <c r="C119" s="110" t="s">
        <v>71</v>
      </c>
      <c r="D119" s="90">
        <v>1314000</v>
      </c>
      <c r="E119" s="90">
        <v>1314000</v>
      </c>
      <c r="F119" s="91">
        <f t="shared" si="1"/>
        <v>0</v>
      </c>
    </row>
    <row r="120" spans="1:6" ht="112.5">
      <c r="A120" s="89" t="s">
        <v>72</v>
      </c>
      <c r="B120" s="110" t="s">
        <v>224</v>
      </c>
      <c r="C120" s="110" t="s">
        <v>73</v>
      </c>
      <c r="D120" s="90">
        <v>1314000</v>
      </c>
      <c r="E120" s="90">
        <v>1314000</v>
      </c>
      <c r="F120" s="91">
        <f t="shared" si="1"/>
        <v>0</v>
      </c>
    </row>
    <row r="121" spans="1:6" ht="78.75">
      <c r="A121" s="89" t="s">
        <v>74</v>
      </c>
      <c r="B121" s="110" t="s">
        <v>224</v>
      </c>
      <c r="C121" s="110" t="s">
        <v>75</v>
      </c>
      <c r="D121" s="90">
        <v>260603128.19999999</v>
      </c>
      <c r="E121" s="90">
        <v>116134012.84999999</v>
      </c>
      <c r="F121" s="91">
        <f t="shared" si="1"/>
        <v>144469115.34999999</v>
      </c>
    </row>
    <row r="122" spans="1:6" ht="112.5">
      <c r="A122" s="89" t="s">
        <v>76</v>
      </c>
      <c r="B122" s="110" t="s">
        <v>224</v>
      </c>
      <c r="C122" s="110" t="s">
        <v>77</v>
      </c>
      <c r="D122" s="90">
        <v>221017.25</v>
      </c>
      <c r="E122" s="90">
        <v>221017.25</v>
      </c>
      <c r="F122" s="91">
        <f t="shared" si="1"/>
        <v>0</v>
      </c>
    </row>
    <row r="123" spans="1:6" ht="135">
      <c r="A123" s="89" t="s">
        <v>78</v>
      </c>
      <c r="B123" s="110" t="s">
        <v>224</v>
      </c>
      <c r="C123" s="110" t="s">
        <v>79</v>
      </c>
      <c r="D123" s="90">
        <v>221017.25</v>
      </c>
      <c r="E123" s="90">
        <v>221017.25</v>
      </c>
      <c r="F123" s="91">
        <f t="shared" si="1"/>
        <v>0</v>
      </c>
    </row>
    <row r="124" spans="1:6" ht="168.75">
      <c r="A124" s="89" t="s">
        <v>80</v>
      </c>
      <c r="B124" s="110" t="s">
        <v>224</v>
      </c>
      <c r="C124" s="110" t="s">
        <v>81</v>
      </c>
      <c r="D124" s="90">
        <v>69919400</v>
      </c>
      <c r="E124" s="90">
        <v>14870296</v>
      </c>
      <c r="F124" s="91">
        <f t="shared" si="1"/>
        <v>55049104</v>
      </c>
    </row>
    <row r="125" spans="1:6" ht="135">
      <c r="A125" s="89" t="s">
        <v>82</v>
      </c>
      <c r="B125" s="110" t="s">
        <v>224</v>
      </c>
      <c r="C125" s="110" t="s">
        <v>83</v>
      </c>
      <c r="D125" s="90">
        <v>69919400</v>
      </c>
      <c r="E125" s="90">
        <v>14870296</v>
      </c>
      <c r="F125" s="91">
        <f t="shared" si="1"/>
        <v>55049104</v>
      </c>
    </row>
    <row r="126" spans="1:6" ht="112.5">
      <c r="A126" s="89" t="s">
        <v>84</v>
      </c>
      <c r="B126" s="110" t="s">
        <v>224</v>
      </c>
      <c r="C126" s="110" t="s">
        <v>85</v>
      </c>
      <c r="D126" s="90" t="s">
        <v>251</v>
      </c>
      <c r="E126" s="90" t="s">
        <v>251</v>
      </c>
      <c r="F126" s="121" t="s">
        <v>216</v>
      </c>
    </row>
    <row r="127" spans="1:6" ht="101.25">
      <c r="A127" s="89" t="s">
        <v>86</v>
      </c>
      <c r="B127" s="110" t="s">
        <v>224</v>
      </c>
      <c r="C127" s="110" t="s">
        <v>87</v>
      </c>
      <c r="D127" s="90">
        <v>1612000</v>
      </c>
      <c r="E127" s="90">
        <v>812000</v>
      </c>
      <c r="F127" s="91">
        <f t="shared" si="1"/>
        <v>800000</v>
      </c>
    </row>
    <row r="128" spans="1:6" ht="123.75">
      <c r="A128" s="89" t="s">
        <v>88</v>
      </c>
      <c r="B128" s="110" t="s">
        <v>224</v>
      </c>
      <c r="C128" s="110" t="s">
        <v>89</v>
      </c>
      <c r="D128" s="90">
        <v>1612000</v>
      </c>
      <c r="E128" s="90">
        <v>812000</v>
      </c>
      <c r="F128" s="91">
        <f t="shared" si="1"/>
        <v>800000</v>
      </c>
    </row>
    <row r="129" spans="1:6" ht="292.5">
      <c r="A129" s="89" t="s">
        <v>90</v>
      </c>
      <c r="B129" s="110" t="s">
        <v>224</v>
      </c>
      <c r="C129" s="110" t="s">
        <v>91</v>
      </c>
      <c r="D129" s="90">
        <v>69704354.969999999</v>
      </c>
      <c r="E129" s="90">
        <v>20911306.489999998</v>
      </c>
      <c r="F129" s="91">
        <f t="shared" si="1"/>
        <v>48793048.480000004</v>
      </c>
    </row>
    <row r="130" spans="1:6" ht="292.5">
      <c r="A130" s="89" t="s">
        <v>92</v>
      </c>
      <c r="B130" s="110" t="s">
        <v>224</v>
      </c>
      <c r="C130" s="110" t="s">
        <v>93</v>
      </c>
      <c r="D130" s="90">
        <v>69704354.969999999</v>
      </c>
      <c r="E130" s="90">
        <v>20911306.489999998</v>
      </c>
      <c r="F130" s="91">
        <f t="shared" si="1"/>
        <v>48793048.480000004</v>
      </c>
    </row>
    <row r="131" spans="1:6" ht="281.25">
      <c r="A131" s="89" t="s">
        <v>94</v>
      </c>
      <c r="B131" s="110" t="s">
        <v>224</v>
      </c>
      <c r="C131" s="110" t="s">
        <v>95</v>
      </c>
      <c r="D131" s="90">
        <v>69704354.969999999</v>
      </c>
      <c r="E131" s="90">
        <v>20911306.489999998</v>
      </c>
      <c r="F131" s="91">
        <f t="shared" si="1"/>
        <v>48793048.480000004</v>
      </c>
    </row>
    <row r="132" spans="1:6" ht="270">
      <c r="A132" s="89" t="s">
        <v>96</v>
      </c>
      <c r="B132" s="110" t="s">
        <v>224</v>
      </c>
      <c r="C132" s="110" t="s">
        <v>97</v>
      </c>
      <c r="D132" s="90" t="s">
        <v>251</v>
      </c>
      <c r="E132" s="90" t="s">
        <v>251</v>
      </c>
      <c r="F132" s="91" t="e">
        <f t="shared" si="1"/>
        <v>#VALUE!</v>
      </c>
    </row>
    <row r="133" spans="1:6" ht="258.75">
      <c r="A133" s="89" t="s">
        <v>98</v>
      </c>
      <c r="B133" s="110" t="s">
        <v>224</v>
      </c>
      <c r="C133" s="110" t="s">
        <v>99</v>
      </c>
      <c r="D133" s="90" t="s">
        <v>251</v>
      </c>
      <c r="E133" s="90" t="s">
        <v>251</v>
      </c>
      <c r="F133" s="91" t="e">
        <f t="shared" si="1"/>
        <v>#VALUE!</v>
      </c>
    </row>
    <row r="134" spans="1:6" ht="213.75">
      <c r="A134" s="89" t="s">
        <v>100</v>
      </c>
      <c r="B134" s="110" t="s">
        <v>224</v>
      </c>
      <c r="C134" s="110" t="s">
        <v>101</v>
      </c>
      <c r="D134" s="90">
        <v>9794225.0299999993</v>
      </c>
      <c r="E134" s="90">
        <v>2938267.51</v>
      </c>
      <c r="F134" s="91">
        <f t="shared" si="1"/>
        <v>6855957.5199999996</v>
      </c>
    </row>
    <row r="135" spans="1:6" ht="213.75">
      <c r="A135" s="89" t="s">
        <v>102</v>
      </c>
      <c r="B135" s="110" t="s">
        <v>224</v>
      </c>
      <c r="C135" s="110" t="s">
        <v>103</v>
      </c>
      <c r="D135" s="90">
        <v>9794225.0299999993</v>
      </c>
      <c r="E135" s="90">
        <v>2938267.51</v>
      </c>
      <c r="F135" s="91">
        <f t="shared" si="1"/>
        <v>6855957.5199999996</v>
      </c>
    </row>
    <row r="136" spans="1:6" ht="202.5">
      <c r="A136" s="89" t="s">
        <v>104</v>
      </c>
      <c r="B136" s="110" t="s">
        <v>224</v>
      </c>
      <c r="C136" s="110" t="s">
        <v>105</v>
      </c>
      <c r="D136" s="90">
        <v>9794225.0299999993</v>
      </c>
      <c r="E136" s="90">
        <v>2938267.51</v>
      </c>
      <c r="F136" s="91">
        <f t="shared" si="1"/>
        <v>6855957.5199999996</v>
      </c>
    </row>
    <row r="137" spans="1:6" ht="191.25">
      <c r="A137" s="89" t="s">
        <v>106</v>
      </c>
      <c r="B137" s="110" t="s">
        <v>224</v>
      </c>
      <c r="C137" s="110" t="s">
        <v>107</v>
      </c>
      <c r="D137" s="90" t="s">
        <v>251</v>
      </c>
      <c r="E137" s="90" t="s">
        <v>251</v>
      </c>
      <c r="F137" s="121" t="s">
        <v>216</v>
      </c>
    </row>
    <row r="138" spans="1:6" ht="180">
      <c r="A138" s="89" t="s">
        <v>108</v>
      </c>
      <c r="B138" s="110" t="s">
        <v>224</v>
      </c>
      <c r="C138" s="110" t="s">
        <v>109</v>
      </c>
      <c r="D138" s="90" t="s">
        <v>251</v>
      </c>
      <c r="E138" s="90" t="s">
        <v>251</v>
      </c>
      <c r="F138" s="121" t="s">
        <v>216</v>
      </c>
    </row>
    <row r="139" spans="1:6" ht="67.5">
      <c r="A139" s="89" t="s">
        <v>110</v>
      </c>
      <c r="B139" s="110" t="s">
        <v>224</v>
      </c>
      <c r="C139" s="110" t="s">
        <v>111</v>
      </c>
      <c r="D139" s="90">
        <v>6213000</v>
      </c>
      <c r="E139" s="90">
        <v>6035000</v>
      </c>
      <c r="F139" s="91">
        <f t="shared" si="1"/>
        <v>178000</v>
      </c>
    </row>
    <row r="140" spans="1:6" ht="90">
      <c r="A140" s="89" t="s">
        <v>112</v>
      </c>
      <c r="B140" s="110" t="s">
        <v>224</v>
      </c>
      <c r="C140" s="110" t="s">
        <v>113</v>
      </c>
      <c r="D140" s="90">
        <v>6213000</v>
      </c>
      <c r="E140" s="90">
        <v>6035000</v>
      </c>
      <c r="F140" s="91">
        <f t="shared" si="1"/>
        <v>178000</v>
      </c>
    </row>
    <row r="141" spans="1:6" ht="101.25">
      <c r="A141" s="89" t="s">
        <v>114</v>
      </c>
      <c r="B141" s="110" t="s">
        <v>224</v>
      </c>
      <c r="C141" s="110" t="s">
        <v>115</v>
      </c>
      <c r="D141" s="90">
        <v>6459600</v>
      </c>
      <c r="E141" s="90">
        <v>4835625.53</v>
      </c>
      <c r="F141" s="91">
        <f t="shared" si="1"/>
        <v>1623974.4699999997</v>
      </c>
    </row>
    <row r="142" spans="1:6" ht="123.75">
      <c r="A142" s="89" t="s">
        <v>116</v>
      </c>
      <c r="B142" s="110" t="s">
        <v>224</v>
      </c>
      <c r="C142" s="110" t="s">
        <v>117</v>
      </c>
      <c r="D142" s="90">
        <v>6459600</v>
      </c>
      <c r="E142" s="90">
        <v>4835625.53</v>
      </c>
      <c r="F142" s="91">
        <f t="shared" si="1"/>
        <v>1623974.4699999997</v>
      </c>
    </row>
    <row r="143" spans="1:6" ht="101.25">
      <c r="A143" s="89" t="s">
        <v>118</v>
      </c>
      <c r="B143" s="110" t="s">
        <v>224</v>
      </c>
      <c r="C143" s="110" t="s">
        <v>119</v>
      </c>
      <c r="D143" s="90" t="s">
        <v>251</v>
      </c>
      <c r="E143" s="90" t="s">
        <v>251</v>
      </c>
      <c r="F143" s="121" t="s">
        <v>216</v>
      </c>
    </row>
    <row r="144" spans="1:6">
      <c r="A144" s="89" t="s">
        <v>120</v>
      </c>
      <c r="B144" s="110" t="s">
        <v>224</v>
      </c>
      <c r="C144" s="110" t="s">
        <v>121</v>
      </c>
      <c r="D144" s="90">
        <v>96679530.950000003</v>
      </c>
      <c r="E144" s="90">
        <v>65510500.07</v>
      </c>
      <c r="F144" s="91">
        <f t="shared" si="1"/>
        <v>31169030.880000003</v>
      </c>
    </row>
    <row r="145" spans="1:6" ht="45">
      <c r="A145" s="89" t="s">
        <v>122</v>
      </c>
      <c r="B145" s="110" t="s">
        <v>224</v>
      </c>
      <c r="C145" s="110" t="s">
        <v>123</v>
      </c>
      <c r="D145" s="90">
        <v>96679530.950000003</v>
      </c>
      <c r="E145" s="90">
        <v>65510500.07</v>
      </c>
      <c r="F145" s="91">
        <f t="shared" si="1"/>
        <v>31169030.880000003</v>
      </c>
    </row>
    <row r="146" spans="1:6" ht="22.5">
      <c r="A146" s="89" t="s">
        <v>124</v>
      </c>
      <c r="B146" s="110" t="s">
        <v>224</v>
      </c>
      <c r="C146" s="110" t="s">
        <v>125</v>
      </c>
      <c r="D146" s="90" t="s">
        <v>251</v>
      </c>
      <c r="E146" s="90" t="s">
        <v>251</v>
      </c>
      <c r="F146" s="121" t="s">
        <v>216</v>
      </c>
    </row>
    <row r="147" spans="1:6" ht="78.75">
      <c r="A147" s="89" t="s">
        <v>126</v>
      </c>
      <c r="B147" s="110" t="s">
        <v>224</v>
      </c>
      <c r="C147" s="110" t="s">
        <v>127</v>
      </c>
      <c r="D147" s="90">
        <v>209923417</v>
      </c>
      <c r="E147" s="90">
        <v>158456941.63</v>
      </c>
      <c r="F147" s="91">
        <f t="shared" ref="F147:F190" si="2">SUM(D147-E147)</f>
        <v>51466475.370000005</v>
      </c>
    </row>
    <row r="148" spans="1:6" ht="101.25">
      <c r="A148" s="89" t="s">
        <v>128</v>
      </c>
      <c r="B148" s="110" t="s">
        <v>224</v>
      </c>
      <c r="C148" s="110" t="s">
        <v>129</v>
      </c>
      <c r="D148" s="90">
        <v>600400</v>
      </c>
      <c r="E148" s="90">
        <v>600400</v>
      </c>
      <c r="F148" s="91">
        <f t="shared" si="2"/>
        <v>0</v>
      </c>
    </row>
    <row r="149" spans="1:6" ht="123.75">
      <c r="A149" s="89" t="s">
        <v>130</v>
      </c>
      <c r="B149" s="110" t="s">
        <v>224</v>
      </c>
      <c r="C149" s="110" t="s">
        <v>131</v>
      </c>
      <c r="D149" s="90">
        <v>600400</v>
      </c>
      <c r="E149" s="90">
        <v>600400</v>
      </c>
      <c r="F149" s="91">
        <f t="shared" si="2"/>
        <v>0</v>
      </c>
    </row>
    <row r="150" spans="1:6" ht="101.25">
      <c r="A150" s="89" t="s">
        <v>132</v>
      </c>
      <c r="B150" s="110" t="s">
        <v>224</v>
      </c>
      <c r="C150" s="110" t="s">
        <v>133</v>
      </c>
      <c r="D150" s="90" t="s">
        <v>251</v>
      </c>
      <c r="E150" s="90" t="s">
        <v>251</v>
      </c>
      <c r="F150" s="121" t="s">
        <v>216</v>
      </c>
    </row>
    <row r="151" spans="1:6" ht="101.25">
      <c r="A151" s="89" t="s">
        <v>134</v>
      </c>
      <c r="B151" s="110" t="s">
        <v>224</v>
      </c>
      <c r="C151" s="110" t="s">
        <v>135</v>
      </c>
      <c r="D151" s="90">
        <v>2350000</v>
      </c>
      <c r="E151" s="90">
        <v>1681700</v>
      </c>
      <c r="F151" s="91">
        <f t="shared" si="2"/>
        <v>668300</v>
      </c>
    </row>
    <row r="152" spans="1:6" ht="101.25">
      <c r="A152" s="89" t="s">
        <v>136</v>
      </c>
      <c r="B152" s="110" t="s">
        <v>224</v>
      </c>
      <c r="C152" s="110" t="s">
        <v>137</v>
      </c>
      <c r="D152" s="90">
        <v>2350000</v>
      </c>
      <c r="E152" s="90">
        <v>1681700</v>
      </c>
      <c r="F152" s="91">
        <f t="shared" si="2"/>
        <v>668300</v>
      </c>
    </row>
    <row r="153" spans="1:6" ht="90">
      <c r="A153" s="89" t="s">
        <v>138</v>
      </c>
      <c r="B153" s="110" t="s">
        <v>224</v>
      </c>
      <c r="C153" s="110" t="s">
        <v>139</v>
      </c>
      <c r="D153" s="90">
        <v>6421117</v>
      </c>
      <c r="E153" s="90">
        <v>4839941.63</v>
      </c>
      <c r="F153" s="91">
        <f t="shared" si="2"/>
        <v>1581175.37</v>
      </c>
    </row>
    <row r="154" spans="1:6" ht="112.5">
      <c r="A154" s="89" t="s">
        <v>140</v>
      </c>
      <c r="B154" s="110" t="s">
        <v>224</v>
      </c>
      <c r="C154" s="110" t="s">
        <v>141</v>
      </c>
      <c r="D154" s="90">
        <v>6421117</v>
      </c>
      <c r="E154" s="90">
        <v>4839941.63</v>
      </c>
      <c r="F154" s="91">
        <f t="shared" si="2"/>
        <v>1581175.37</v>
      </c>
    </row>
    <row r="155" spans="1:6" ht="90">
      <c r="A155" s="89" t="s">
        <v>142</v>
      </c>
      <c r="B155" s="110" t="s">
        <v>224</v>
      </c>
      <c r="C155" s="110" t="s">
        <v>143</v>
      </c>
      <c r="D155" s="90" t="s">
        <v>251</v>
      </c>
      <c r="E155" s="90" t="s">
        <v>251</v>
      </c>
      <c r="F155" s="121" t="s">
        <v>216</v>
      </c>
    </row>
    <row r="156" spans="1:6" ht="180">
      <c r="A156" s="89" t="s">
        <v>144</v>
      </c>
      <c r="B156" s="110" t="s">
        <v>224</v>
      </c>
      <c r="C156" s="110" t="s">
        <v>145</v>
      </c>
      <c r="D156" s="90">
        <v>6318500</v>
      </c>
      <c r="E156" s="90">
        <v>6318500</v>
      </c>
      <c r="F156" s="91">
        <f t="shared" si="2"/>
        <v>0</v>
      </c>
    </row>
    <row r="157" spans="1:6" ht="180">
      <c r="A157" s="89" t="s">
        <v>146</v>
      </c>
      <c r="B157" s="110" t="s">
        <v>224</v>
      </c>
      <c r="C157" s="110" t="s">
        <v>147</v>
      </c>
      <c r="D157" s="90">
        <v>6318500</v>
      </c>
      <c r="E157" s="90">
        <v>6318500</v>
      </c>
      <c r="F157" s="91">
        <f t="shared" si="2"/>
        <v>0</v>
      </c>
    </row>
    <row r="158" spans="1:6" ht="168.75">
      <c r="A158" s="89" t="s">
        <v>148</v>
      </c>
      <c r="B158" s="110" t="s">
        <v>224</v>
      </c>
      <c r="C158" s="110" t="s">
        <v>149</v>
      </c>
      <c r="D158" s="90" t="s">
        <v>251</v>
      </c>
      <c r="E158" s="90" t="s">
        <v>251</v>
      </c>
      <c r="F158" s="121" t="s">
        <v>216</v>
      </c>
    </row>
    <row r="159" spans="1:6" ht="202.5">
      <c r="A159" s="89" t="s">
        <v>150</v>
      </c>
      <c r="B159" s="110" t="s">
        <v>224</v>
      </c>
      <c r="C159" s="110" t="s">
        <v>151</v>
      </c>
      <c r="D159" s="90">
        <v>4324000</v>
      </c>
      <c r="E159" s="90">
        <v>3098900</v>
      </c>
      <c r="F159" s="91">
        <f t="shared" si="2"/>
        <v>1225100</v>
      </c>
    </row>
    <row r="160" spans="1:6" ht="191.25">
      <c r="A160" s="89" t="s">
        <v>152</v>
      </c>
      <c r="B160" s="110" t="s">
        <v>224</v>
      </c>
      <c r="C160" s="110" t="s">
        <v>153</v>
      </c>
      <c r="D160" s="90">
        <v>4324000</v>
      </c>
      <c r="E160" s="90">
        <v>3098900</v>
      </c>
      <c r="F160" s="91">
        <f t="shared" si="2"/>
        <v>1225100</v>
      </c>
    </row>
    <row r="161" spans="1:6" ht="168.75">
      <c r="A161" s="89" t="s">
        <v>154</v>
      </c>
      <c r="B161" s="110" t="s">
        <v>224</v>
      </c>
      <c r="C161" s="110" t="s">
        <v>155</v>
      </c>
      <c r="D161" s="90">
        <v>1817900</v>
      </c>
      <c r="E161" s="90" t="s">
        <v>251</v>
      </c>
      <c r="F161" s="121" t="s">
        <v>216</v>
      </c>
    </row>
    <row r="162" spans="1:6" ht="168.75">
      <c r="A162" s="89" t="s">
        <v>156</v>
      </c>
      <c r="B162" s="110" t="s">
        <v>224</v>
      </c>
      <c r="C162" s="110" t="s">
        <v>157</v>
      </c>
      <c r="D162" s="90">
        <v>1817900</v>
      </c>
      <c r="E162" s="90" t="s">
        <v>251</v>
      </c>
      <c r="F162" s="121" t="s">
        <v>216</v>
      </c>
    </row>
    <row r="163" spans="1:6">
      <c r="A163" s="89" t="s">
        <v>158</v>
      </c>
      <c r="B163" s="110" t="s">
        <v>224</v>
      </c>
      <c r="C163" s="110" t="s">
        <v>159</v>
      </c>
      <c r="D163" s="90">
        <v>188091500</v>
      </c>
      <c r="E163" s="90">
        <v>141917500</v>
      </c>
      <c r="F163" s="91">
        <f t="shared" si="2"/>
        <v>46174000</v>
      </c>
    </row>
    <row r="164" spans="1:6" ht="45">
      <c r="A164" s="89" t="s">
        <v>160</v>
      </c>
      <c r="B164" s="110" t="s">
        <v>224</v>
      </c>
      <c r="C164" s="110" t="s">
        <v>161</v>
      </c>
      <c r="D164" s="90">
        <v>188091500</v>
      </c>
      <c r="E164" s="90">
        <v>141917500</v>
      </c>
      <c r="F164" s="91">
        <f t="shared" si="2"/>
        <v>46174000</v>
      </c>
    </row>
    <row r="165" spans="1:6" ht="33.75">
      <c r="A165" s="89" t="s">
        <v>162</v>
      </c>
      <c r="B165" s="110" t="s">
        <v>224</v>
      </c>
      <c r="C165" s="110" t="s">
        <v>163</v>
      </c>
      <c r="D165" s="90">
        <v>6665600</v>
      </c>
      <c r="E165" s="90">
        <v>1747434.51</v>
      </c>
      <c r="F165" s="91">
        <f t="shared" si="2"/>
        <v>4918165.49</v>
      </c>
    </row>
    <row r="166" spans="1:6" ht="146.25">
      <c r="A166" s="89" t="s">
        <v>164</v>
      </c>
      <c r="B166" s="110" t="s">
        <v>224</v>
      </c>
      <c r="C166" s="110" t="s">
        <v>165</v>
      </c>
      <c r="D166" s="90">
        <v>6497000</v>
      </c>
      <c r="E166" s="90">
        <v>1578834.51</v>
      </c>
      <c r="F166" s="91">
        <f t="shared" si="2"/>
        <v>4918165.49</v>
      </c>
    </row>
    <row r="167" spans="1:6" ht="157.5">
      <c r="A167" s="89" t="s">
        <v>166</v>
      </c>
      <c r="B167" s="110" t="s">
        <v>224</v>
      </c>
      <c r="C167" s="110" t="s">
        <v>167</v>
      </c>
      <c r="D167" s="90">
        <v>6497000</v>
      </c>
      <c r="E167" s="90">
        <v>1578834.51</v>
      </c>
      <c r="F167" s="91">
        <f t="shared" si="2"/>
        <v>4918165.49</v>
      </c>
    </row>
    <row r="168" spans="1:6" ht="146.25">
      <c r="A168" s="89" t="s">
        <v>168</v>
      </c>
      <c r="B168" s="110" t="s">
        <v>224</v>
      </c>
      <c r="C168" s="110" t="s">
        <v>169</v>
      </c>
      <c r="D168" s="90">
        <v>75000</v>
      </c>
      <c r="E168" s="90">
        <v>75000</v>
      </c>
      <c r="F168" s="91">
        <f t="shared" si="2"/>
        <v>0</v>
      </c>
    </row>
    <row r="169" spans="1:6" ht="123.75">
      <c r="A169" s="89" t="s">
        <v>170</v>
      </c>
      <c r="B169" s="110" t="s">
        <v>224</v>
      </c>
      <c r="C169" s="110" t="s">
        <v>171</v>
      </c>
      <c r="D169" s="90">
        <v>75000</v>
      </c>
      <c r="E169" s="90">
        <v>75000</v>
      </c>
      <c r="F169" s="91">
        <f t="shared" si="2"/>
        <v>0</v>
      </c>
    </row>
    <row r="170" spans="1:6" ht="56.25">
      <c r="A170" s="89" t="s">
        <v>172</v>
      </c>
      <c r="B170" s="110" t="s">
        <v>224</v>
      </c>
      <c r="C170" s="110" t="s">
        <v>173</v>
      </c>
      <c r="D170" s="90">
        <v>93600</v>
      </c>
      <c r="E170" s="90">
        <v>93600</v>
      </c>
      <c r="F170" s="91">
        <f t="shared" si="2"/>
        <v>0</v>
      </c>
    </row>
    <row r="171" spans="1:6" ht="78.75">
      <c r="A171" s="89" t="s">
        <v>174</v>
      </c>
      <c r="B171" s="110" t="s">
        <v>224</v>
      </c>
      <c r="C171" s="110" t="s">
        <v>175</v>
      </c>
      <c r="D171" s="90">
        <v>93600</v>
      </c>
      <c r="E171" s="90">
        <v>93600</v>
      </c>
      <c r="F171" s="91">
        <f t="shared" si="2"/>
        <v>0</v>
      </c>
    </row>
    <row r="172" spans="1:6" ht="56.25">
      <c r="A172" s="89" t="s">
        <v>176</v>
      </c>
      <c r="B172" s="110" t="s">
        <v>224</v>
      </c>
      <c r="C172" s="110" t="s">
        <v>177</v>
      </c>
      <c r="D172" s="90" t="s">
        <v>251</v>
      </c>
      <c r="E172" s="90" t="s">
        <v>251</v>
      </c>
      <c r="F172" s="121" t="s">
        <v>216</v>
      </c>
    </row>
    <row r="173" spans="1:6" ht="56.25">
      <c r="A173" s="89" t="s">
        <v>178</v>
      </c>
      <c r="B173" s="110" t="s">
        <v>224</v>
      </c>
      <c r="C173" s="110" t="s">
        <v>179</v>
      </c>
      <c r="D173" s="90">
        <v>69500</v>
      </c>
      <c r="E173" s="90">
        <v>52110</v>
      </c>
      <c r="F173" s="91">
        <f t="shared" si="2"/>
        <v>17390</v>
      </c>
    </row>
    <row r="174" spans="1:6" ht="67.5">
      <c r="A174" s="89" t="s">
        <v>180</v>
      </c>
      <c r="B174" s="110" t="s">
        <v>224</v>
      </c>
      <c r="C174" s="110" t="s">
        <v>181</v>
      </c>
      <c r="D174" s="90">
        <v>69500</v>
      </c>
      <c r="E174" s="90">
        <v>52110</v>
      </c>
      <c r="F174" s="91">
        <f t="shared" si="2"/>
        <v>17390</v>
      </c>
    </row>
    <row r="175" spans="1:6" ht="101.25">
      <c r="A175" s="89" t="s">
        <v>182</v>
      </c>
      <c r="B175" s="110" t="s">
        <v>224</v>
      </c>
      <c r="C175" s="110" t="s">
        <v>183</v>
      </c>
      <c r="D175" s="90">
        <v>69500</v>
      </c>
      <c r="E175" s="90">
        <v>52110</v>
      </c>
      <c r="F175" s="91">
        <f t="shared" si="2"/>
        <v>17390</v>
      </c>
    </row>
    <row r="176" spans="1:6" ht="45">
      <c r="A176" s="89" t="s">
        <v>184</v>
      </c>
      <c r="B176" s="110" t="s">
        <v>224</v>
      </c>
      <c r="C176" s="110" t="s">
        <v>185</v>
      </c>
      <c r="D176" s="90">
        <v>136000000</v>
      </c>
      <c r="E176" s="90">
        <v>102000000</v>
      </c>
      <c r="F176" s="91">
        <f t="shared" si="2"/>
        <v>34000000</v>
      </c>
    </row>
    <row r="177" spans="1:10" ht="78.75">
      <c r="A177" s="89" t="s">
        <v>186</v>
      </c>
      <c r="B177" s="110" t="s">
        <v>224</v>
      </c>
      <c r="C177" s="110" t="s">
        <v>187</v>
      </c>
      <c r="D177" s="90">
        <v>136000000</v>
      </c>
      <c r="E177" s="90">
        <v>102000000</v>
      </c>
      <c r="F177" s="91">
        <f t="shared" si="2"/>
        <v>34000000</v>
      </c>
    </row>
    <row r="178" spans="1:10" ht="112.5">
      <c r="A178" s="89" t="s">
        <v>188</v>
      </c>
      <c r="B178" s="110" t="s">
        <v>224</v>
      </c>
      <c r="C178" s="110" t="s">
        <v>189</v>
      </c>
      <c r="D178" s="90">
        <v>136000000</v>
      </c>
      <c r="E178" s="90">
        <v>102000000</v>
      </c>
      <c r="F178" s="91">
        <f t="shared" si="2"/>
        <v>34000000</v>
      </c>
    </row>
    <row r="179" spans="1:10" ht="33.75">
      <c r="A179" s="89" t="s">
        <v>190</v>
      </c>
      <c r="B179" s="110" t="s">
        <v>224</v>
      </c>
      <c r="C179" s="110" t="s">
        <v>191</v>
      </c>
      <c r="D179" s="90" t="s">
        <v>251</v>
      </c>
      <c r="E179" s="90" t="s">
        <v>251</v>
      </c>
      <c r="F179" s="121" t="s">
        <v>216</v>
      </c>
    </row>
    <row r="180" spans="1:10" ht="45">
      <c r="A180" s="89" t="s">
        <v>192</v>
      </c>
      <c r="B180" s="110" t="s">
        <v>224</v>
      </c>
      <c r="C180" s="110" t="s">
        <v>193</v>
      </c>
      <c r="D180" s="90" t="s">
        <v>251</v>
      </c>
      <c r="E180" s="90" t="s">
        <v>251</v>
      </c>
      <c r="F180" s="121" t="s">
        <v>216</v>
      </c>
    </row>
    <row r="181" spans="1:10" ht="45">
      <c r="A181" s="89" t="s">
        <v>192</v>
      </c>
      <c r="B181" s="110" t="s">
        <v>224</v>
      </c>
      <c r="C181" s="110" t="s">
        <v>194</v>
      </c>
      <c r="D181" s="90" t="s">
        <v>251</v>
      </c>
      <c r="E181" s="90" t="s">
        <v>251</v>
      </c>
      <c r="F181" s="121" t="s">
        <v>216</v>
      </c>
    </row>
    <row r="182" spans="1:10" ht="247.5">
      <c r="A182" s="89" t="s">
        <v>195</v>
      </c>
      <c r="B182" s="110" t="s">
        <v>224</v>
      </c>
      <c r="C182" s="110" t="s">
        <v>196</v>
      </c>
      <c r="D182" s="90">
        <v>637.9</v>
      </c>
      <c r="E182" s="90">
        <v>637.9</v>
      </c>
      <c r="F182" s="91">
        <f t="shared" si="2"/>
        <v>0</v>
      </c>
    </row>
    <row r="183" spans="1:10" ht="180">
      <c r="A183" s="89" t="s">
        <v>197</v>
      </c>
      <c r="B183" s="110" t="s">
        <v>224</v>
      </c>
      <c r="C183" s="110" t="s">
        <v>198</v>
      </c>
      <c r="D183" s="90"/>
      <c r="E183" s="90"/>
      <c r="F183" s="91">
        <f t="shared" si="2"/>
        <v>0</v>
      </c>
    </row>
    <row r="184" spans="1:10" ht="90">
      <c r="A184" s="89" t="s">
        <v>199</v>
      </c>
      <c r="B184" s="110" t="s">
        <v>224</v>
      </c>
      <c r="C184" s="110" t="s">
        <v>200</v>
      </c>
      <c r="D184" s="90">
        <v>637.9</v>
      </c>
      <c r="E184" s="90">
        <v>637.9</v>
      </c>
      <c r="F184" s="91">
        <f t="shared" si="2"/>
        <v>0</v>
      </c>
    </row>
    <row r="185" spans="1:10" ht="67.5">
      <c r="A185" s="89" t="s">
        <v>201</v>
      </c>
      <c r="B185" s="110" t="s">
        <v>224</v>
      </c>
      <c r="C185" s="110" t="s">
        <v>202</v>
      </c>
      <c r="D185" s="90">
        <v>637.9</v>
      </c>
      <c r="E185" s="90">
        <v>637.9</v>
      </c>
      <c r="F185" s="91">
        <f t="shared" si="2"/>
        <v>0</v>
      </c>
    </row>
    <row r="186" spans="1:10" ht="157.5">
      <c r="A186" s="89" t="s">
        <v>203</v>
      </c>
      <c r="B186" s="110" t="s">
        <v>224</v>
      </c>
      <c r="C186" s="110" t="s">
        <v>204</v>
      </c>
      <c r="D186" s="90" t="s">
        <v>251</v>
      </c>
      <c r="E186" s="90" t="s">
        <v>251</v>
      </c>
      <c r="F186" s="121" t="s">
        <v>216</v>
      </c>
    </row>
    <row r="187" spans="1:10" ht="135">
      <c r="A187" s="89" t="s">
        <v>205</v>
      </c>
      <c r="B187" s="110" t="s">
        <v>224</v>
      </c>
      <c r="C187" s="110" t="s">
        <v>206</v>
      </c>
      <c r="D187" s="90" t="s">
        <v>251</v>
      </c>
      <c r="E187" s="90" t="s">
        <v>251</v>
      </c>
      <c r="F187" s="121" t="s">
        <v>216</v>
      </c>
    </row>
    <row r="188" spans="1:10" ht="78.75">
      <c r="A188" s="89" t="s">
        <v>207</v>
      </c>
      <c r="B188" s="110" t="s">
        <v>224</v>
      </c>
      <c r="C188" s="110" t="s">
        <v>208</v>
      </c>
      <c r="D188" s="90">
        <v>637.9</v>
      </c>
      <c r="E188" s="90">
        <v>637.9</v>
      </c>
      <c r="F188" s="91">
        <f t="shared" si="2"/>
        <v>0</v>
      </c>
    </row>
    <row r="189" spans="1:10" ht="112.5">
      <c r="A189" s="89" t="s">
        <v>209</v>
      </c>
      <c r="B189" s="110" t="s">
        <v>224</v>
      </c>
      <c r="C189" s="110" t="s">
        <v>210</v>
      </c>
      <c r="D189" s="90">
        <v>-464456.16</v>
      </c>
      <c r="E189" s="90">
        <v>-464456.16</v>
      </c>
      <c r="F189" s="91">
        <f t="shared" si="2"/>
        <v>0</v>
      </c>
    </row>
    <row r="190" spans="1:10" ht="113.25" thickBot="1">
      <c r="A190" s="89" t="s">
        <v>211</v>
      </c>
      <c r="B190" s="110" t="s">
        <v>224</v>
      </c>
      <c r="C190" s="110" t="s">
        <v>212</v>
      </c>
      <c r="D190" s="90">
        <v>-464456.16</v>
      </c>
      <c r="E190" s="90">
        <v>-464456.16</v>
      </c>
      <c r="F190" s="91">
        <f t="shared" si="2"/>
        <v>0</v>
      </c>
    </row>
    <row r="191" spans="1:10" s="85" customFormat="1">
      <c r="B191" s="87"/>
      <c r="C191" s="88"/>
      <c r="D191" s="88"/>
      <c r="E191" s="88"/>
      <c r="F191" s="88"/>
      <c r="G191" s="86"/>
      <c r="H191" s="86"/>
      <c r="I191" s="86"/>
      <c r="J191" s="86"/>
    </row>
  </sheetData>
  <mergeCells count="10">
    <mergeCell ref="C4:D4"/>
    <mergeCell ref="D6:E6"/>
    <mergeCell ref="D7:E7"/>
    <mergeCell ref="B1:D2"/>
    <mergeCell ref="F12:F14"/>
    <mergeCell ref="A12:A14"/>
    <mergeCell ref="B12:B14"/>
    <mergeCell ref="C12:C14"/>
    <mergeCell ref="D12:D14"/>
    <mergeCell ref="E12:E14"/>
  </mergeCells>
  <phoneticPr fontId="2" type="noConversion"/>
  <printOptions gridLinesSet="0"/>
  <pageMargins left="0.78740157480314965" right="0.59055118110236227" top="0.78740157480314965" bottom="0.59055118110236227" header="0" footer="0"/>
  <pageSetup paperSize="9" scale="86" fitToHeight="0" pageOrder="overThenDown" orientation="portrait" r:id="rId1"/>
  <headerFooter alignWithMargins="0">
    <oddFooter>&amp;R&amp;D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P475"/>
  <sheetViews>
    <sheetView showGridLines="0" showZeros="0" zoomScaleNormal="100" zoomScaleSheetLayoutView="70" workbookViewId="0">
      <selection activeCell="G11" sqref="G11"/>
    </sheetView>
  </sheetViews>
  <sheetFormatPr defaultRowHeight="12.75"/>
  <cols>
    <col min="1" max="1" width="20.42578125" style="41" customWidth="1"/>
    <col min="2" max="2" width="4.5703125" style="41" customWidth="1"/>
    <col min="3" max="3" width="27" style="41" customWidth="1"/>
    <col min="4" max="4" width="10" style="42" hidden="1" customWidth="1"/>
    <col min="5" max="5" width="13.85546875" style="42" hidden="1" customWidth="1"/>
    <col min="6" max="6" width="11.42578125" style="42" hidden="1" customWidth="1"/>
    <col min="7" max="7" width="16.5703125" style="42" customWidth="1"/>
    <col min="8" max="8" width="11.5703125" style="42" hidden="1" customWidth="1"/>
    <col min="9" max="9" width="12" style="42" hidden="1" customWidth="1"/>
    <col min="10" max="10" width="12.5703125" style="42" customWidth="1"/>
    <col min="11" max="11" width="14.5703125" style="42" customWidth="1"/>
    <col min="12" max="12" width="12.42578125" style="42" hidden="1" customWidth="1"/>
    <col min="13" max="16384" width="9.140625" style="11"/>
  </cols>
  <sheetData>
    <row r="1" spans="1:12" ht="7.5" customHeight="1">
      <c r="A1" s="33"/>
      <c r="B1" s="44"/>
      <c r="C1" s="45"/>
      <c r="D1" s="20"/>
      <c r="E1" s="20"/>
      <c r="F1" s="20"/>
      <c r="G1" s="20"/>
      <c r="H1" s="20"/>
      <c r="I1" s="20"/>
      <c r="J1" s="20"/>
      <c r="K1" s="20"/>
      <c r="L1" s="20"/>
    </row>
    <row r="2" spans="1:12" customFormat="1" ht="15">
      <c r="A2" s="6" t="s">
        <v>229</v>
      </c>
      <c r="B2" s="6"/>
      <c r="C2" s="6"/>
      <c r="D2" s="2"/>
      <c r="E2" s="2"/>
      <c r="F2" s="2"/>
      <c r="G2" s="2"/>
      <c r="H2" s="2"/>
      <c r="I2" s="61"/>
      <c r="J2" s="61"/>
      <c r="K2" s="151"/>
      <c r="L2" s="151"/>
    </row>
    <row r="3" spans="1:12" customFormat="1">
      <c r="A3" s="5"/>
      <c r="B3" s="5"/>
      <c r="C3" s="5"/>
      <c r="D3" s="3"/>
      <c r="E3" s="3"/>
      <c r="F3" s="3"/>
      <c r="G3" s="3"/>
      <c r="H3" s="3"/>
    </row>
    <row r="4" spans="1:12" ht="40.5" customHeight="1">
      <c r="A4" s="133" t="s">
        <v>222</v>
      </c>
      <c r="B4" s="136" t="s">
        <v>233</v>
      </c>
      <c r="C4" s="139" t="s">
        <v>243</v>
      </c>
      <c r="D4" s="111"/>
      <c r="E4" s="106"/>
      <c r="F4" s="106"/>
      <c r="G4" s="142" t="s">
        <v>940</v>
      </c>
      <c r="H4" s="142" t="s">
        <v>938</v>
      </c>
      <c r="I4" s="142" t="s">
        <v>939</v>
      </c>
      <c r="J4" s="142" t="s">
        <v>938</v>
      </c>
      <c r="K4" s="142" t="s">
        <v>939</v>
      </c>
      <c r="L4" s="106"/>
    </row>
    <row r="5" spans="1:12" ht="12.75" customHeight="1">
      <c r="A5" s="134"/>
      <c r="B5" s="137"/>
      <c r="C5" s="140"/>
      <c r="D5" s="155" t="s">
        <v>232</v>
      </c>
      <c r="E5" s="142" t="s">
        <v>238</v>
      </c>
      <c r="F5" s="142" t="s">
        <v>237</v>
      </c>
      <c r="G5" s="143"/>
      <c r="H5" s="143"/>
      <c r="I5" s="143"/>
      <c r="J5" s="143"/>
      <c r="K5" s="143"/>
      <c r="L5" s="153" t="s">
        <v>239</v>
      </c>
    </row>
    <row r="6" spans="1:12" ht="93.75" customHeight="1">
      <c r="A6" s="135"/>
      <c r="B6" s="138"/>
      <c r="C6" s="141"/>
      <c r="D6" s="156"/>
      <c r="E6" s="152"/>
      <c r="F6" s="152"/>
      <c r="G6" s="144"/>
      <c r="H6" s="144"/>
      <c r="I6" s="144"/>
      <c r="J6" s="144"/>
      <c r="K6" s="144"/>
      <c r="L6" s="154"/>
    </row>
    <row r="7" spans="1:12" ht="13.5" thickBot="1">
      <c r="A7" s="68">
        <v>1</v>
      </c>
      <c r="B7" s="69">
        <v>2</v>
      </c>
      <c r="C7" s="69">
        <v>3</v>
      </c>
      <c r="D7" s="69">
        <v>8</v>
      </c>
      <c r="E7" s="69">
        <v>9</v>
      </c>
      <c r="F7" s="69">
        <v>10</v>
      </c>
      <c r="G7" s="69">
        <v>4</v>
      </c>
      <c r="H7" s="69">
        <v>13</v>
      </c>
      <c r="I7" s="70">
        <v>20</v>
      </c>
      <c r="J7" s="70">
        <v>5</v>
      </c>
      <c r="K7" s="70">
        <v>6</v>
      </c>
      <c r="L7" s="74">
        <v>23</v>
      </c>
    </row>
    <row r="8" spans="1:12" ht="30" customHeight="1">
      <c r="A8" s="71" t="s">
        <v>231</v>
      </c>
      <c r="B8" s="67" t="s">
        <v>226</v>
      </c>
      <c r="C8" s="53" t="s">
        <v>241</v>
      </c>
      <c r="D8" s="94" t="s">
        <v>251</v>
      </c>
      <c r="E8" s="94" t="s">
        <v>251</v>
      </c>
      <c r="F8" s="94" t="s">
        <v>251</v>
      </c>
      <c r="G8" s="94">
        <v>821773312.19000006</v>
      </c>
      <c r="H8" s="94" t="s">
        <v>251</v>
      </c>
      <c r="I8" s="94" t="s">
        <v>251</v>
      </c>
      <c r="J8" s="94">
        <v>542404390.51999998</v>
      </c>
      <c r="K8" s="94">
        <f>SUM(G8-J8)</f>
        <v>279368921.67000008</v>
      </c>
      <c r="L8" s="98" t="s">
        <v>251</v>
      </c>
    </row>
    <row r="9" spans="1:12" ht="30" customHeight="1">
      <c r="A9" s="72" t="s">
        <v>235</v>
      </c>
      <c r="B9" s="34"/>
      <c r="C9" s="36"/>
      <c r="D9" s="35"/>
      <c r="E9" s="35"/>
      <c r="F9" s="35"/>
      <c r="G9" s="35"/>
      <c r="H9" s="35"/>
      <c r="I9" s="43"/>
      <c r="J9" s="43"/>
      <c r="K9" s="59"/>
      <c r="L9" s="37"/>
    </row>
    <row r="10" spans="1:12" customFormat="1" ht="30" customHeight="1">
      <c r="A10" s="9"/>
      <c r="B10" s="63"/>
      <c r="C10" s="8"/>
      <c r="D10" s="1"/>
      <c r="E10" s="1"/>
      <c r="F10" s="1"/>
      <c r="G10" s="1"/>
      <c r="H10" s="1"/>
      <c r="I10" s="7"/>
      <c r="J10" s="7"/>
      <c r="K10" s="122"/>
      <c r="L10" s="4"/>
    </row>
    <row r="11" spans="1:12" customFormat="1" ht="33.75">
      <c r="A11" s="93" t="s">
        <v>277</v>
      </c>
      <c r="B11" s="109" t="s">
        <v>226</v>
      </c>
      <c r="C11" s="109" t="s">
        <v>278</v>
      </c>
      <c r="D11" s="94" t="s">
        <v>251</v>
      </c>
      <c r="E11" s="94" t="s">
        <v>251</v>
      </c>
      <c r="F11" s="94" t="s">
        <v>251</v>
      </c>
      <c r="G11" s="94">
        <v>43663368.439999998</v>
      </c>
      <c r="H11" s="94" t="s">
        <v>251</v>
      </c>
      <c r="I11" s="94" t="s">
        <v>251</v>
      </c>
      <c r="J11" s="94">
        <v>29900264.030000001</v>
      </c>
      <c r="K11" s="94">
        <f t="shared" ref="K11:K73" si="0">SUM(G11-J11)</f>
        <v>13763104.409999996</v>
      </c>
      <c r="L11" s="98" t="s">
        <v>251</v>
      </c>
    </row>
    <row r="12" spans="1:12" customFormat="1">
      <c r="A12" s="93" t="s">
        <v>279</v>
      </c>
      <c r="B12" s="109" t="s">
        <v>226</v>
      </c>
      <c r="C12" s="109" t="s">
        <v>280</v>
      </c>
      <c r="D12" s="94" t="s">
        <v>251</v>
      </c>
      <c r="E12" s="94" t="s">
        <v>251</v>
      </c>
      <c r="F12" s="94" t="s">
        <v>251</v>
      </c>
      <c r="G12" s="94">
        <v>42260217.119999997</v>
      </c>
      <c r="H12" s="94" t="s">
        <v>251</v>
      </c>
      <c r="I12" s="94" t="s">
        <v>251</v>
      </c>
      <c r="J12" s="94">
        <v>28849937.649999999</v>
      </c>
      <c r="K12" s="94">
        <f t="shared" si="0"/>
        <v>13410279.469999999</v>
      </c>
      <c r="L12" s="98" t="s">
        <v>251</v>
      </c>
    </row>
    <row r="13" spans="1:12" customFormat="1" ht="45">
      <c r="A13" s="93" t="s">
        <v>281</v>
      </c>
      <c r="B13" s="109" t="s">
        <v>226</v>
      </c>
      <c r="C13" s="109" t="s">
        <v>282</v>
      </c>
      <c r="D13" s="94" t="s">
        <v>251</v>
      </c>
      <c r="E13" s="94" t="s">
        <v>251</v>
      </c>
      <c r="F13" s="94" t="s">
        <v>251</v>
      </c>
      <c r="G13" s="94">
        <v>31454417.75</v>
      </c>
      <c r="H13" s="94" t="s">
        <v>251</v>
      </c>
      <c r="I13" s="94" t="s">
        <v>251</v>
      </c>
      <c r="J13" s="94">
        <v>23369375.870000001</v>
      </c>
      <c r="K13" s="94">
        <f t="shared" si="0"/>
        <v>8085041.879999999</v>
      </c>
      <c r="L13" s="98" t="s">
        <v>251</v>
      </c>
    </row>
    <row r="14" spans="1:12" customFormat="1">
      <c r="A14" s="93" t="s">
        <v>283</v>
      </c>
      <c r="B14" s="109" t="s">
        <v>226</v>
      </c>
      <c r="C14" s="109" t="s">
        <v>284</v>
      </c>
      <c r="D14" s="94" t="s">
        <v>251</v>
      </c>
      <c r="E14" s="94" t="s">
        <v>251</v>
      </c>
      <c r="F14" s="94" t="s">
        <v>251</v>
      </c>
      <c r="G14" s="94">
        <v>24014756.449999999</v>
      </c>
      <c r="H14" s="94" t="s">
        <v>251</v>
      </c>
      <c r="I14" s="94" t="s">
        <v>251</v>
      </c>
      <c r="J14" s="94">
        <v>18122547.530000001</v>
      </c>
      <c r="K14" s="94">
        <f t="shared" si="0"/>
        <v>5892208.9199999981</v>
      </c>
      <c r="L14" s="98" t="s">
        <v>251</v>
      </c>
    </row>
    <row r="15" spans="1:12" customFormat="1">
      <c r="A15" s="93" t="s">
        <v>285</v>
      </c>
      <c r="B15" s="109" t="s">
        <v>226</v>
      </c>
      <c r="C15" s="109" t="s">
        <v>286</v>
      </c>
      <c r="D15" s="94" t="s">
        <v>251</v>
      </c>
      <c r="E15" s="94" t="s">
        <v>251</v>
      </c>
      <c r="F15" s="94" t="s">
        <v>251</v>
      </c>
      <c r="G15" s="94">
        <v>276459.3</v>
      </c>
      <c r="H15" s="94" t="s">
        <v>251</v>
      </c>
      <c r="I15" s="94" t="s">
        <v>251</v>
      </c>
      <c r="J15" s="94">
        <v>218654.88</v>
      </c>
      <c r="K15" s="94">
        <f t="shared" si="0"/>
        <v>57804.419999999984</v>
      </c>
      <c r="L15" s="98" t="s">
        <v>251</v>
      </c>
    </row>
    <row r="16" spans="1:12" customFormat="1" ht="33.75">
      <c r="A16" s="93" t="s">
        <v>287</v>
      </c>
      <c r="B16" s="109" t="s">
        <v>226</v>
      </c>
      <c r="C16" s="109" t="s">
        <v>288</v>
      </c>
      <c r="D16" s="94" t="s">
        <v>251</v>
      </c>
      <c r="E16" s="94" t="s">
        <v>251</v>
      </c>
      <c r="F16" s="94" t="s">
        <v>251</v>
      </c>
      <c r="G16" s="94">
        <v>7163202</v>
      </c>
      <c r="H16" s="94" t="s">
        <v>251</v>
      </c>
      <c r="I16" s="94" t="s">
        <v>251</v>
      </c>
      <c r="J16" s="94">
        <v>5028173.46</v>
      </c>
      <c r="K16" s="94">
        <f t="shared" si="0"/>
        <v>2135028.54</v>
      </c>
      <c r="L16" s="98" t="s">
        <v>251</v>
      </c>
    </row>
    <row r="17" spans="1:12" customFormat="1">
      <c r="A17" s="93" t="s">
        <v>289</v>
      </c>
      <c r="B17" s="109" t="s">
        <v>226</v>
      </c>
      <c r="C17" s="109" t="s">
        <v>290</v>
      </c>
      <c r="D17" s="94" t="s">
        <v>251</v>
      </c>
      <c r="E17" s="94" t="s">
        <v>251</v>
      </c>
      <c r="F17" s="94" t="s">
        <v>251</v>
      </c>
      <c r="G17" s="94">
        <v>4834405.5999999996</v>
      </c>
      <c r="H17" s="94" t="s">
        <v>251</v>
      </c>
      <c r="I17" s="94" t="s">
        <v>251</v>
      </c>
      <c r="J17" s="94">
        <v>3110386.96</v>
      </c>
      <c r="K17" s="94">
        <f t="shared" si="0"/>
        <v>1724018.6399999997</v>
      </c>
      <c r="L17" s="98" t="s">
        <v>251</v>
      </c>
    </row>
    <row r="18" spans="1:12" customFormat="1">
      <c r="A18" s="93" t="s">
        <v>291</v>
      </c>
      <c r="B18" s="109" t="s">
        <v>226</v>
      </c>
      <c r="C18" s="109" t="s">
        <v>292</v>
      </c>
      <c r="D18" s="94" t="s">
        <v>251</v>
      </c>
      <c r="E18" s="94" t="s">
        <v>251</v>
      </c>
      <c r="F18" s="94" t="s">
        <v>251</v>
      </c>
      <c r="G18" s="94">
        <v>646804</v>
      </c>
      <c r="H18" s="94" t="s">
        <v>251</v>
      </c>
      <c r="I18" s="94" t="s">
        <v>251</v>
      </c>
      <c r="J18" s="94">
        <v>471215.01</v>
      </c>
      <c r="K18" s="94">
        <f t="shared" si="0"/>
        <v>175588.99</v>
      </c>
      <c r="L18" s="98" t="s">
        <v>251</v>
      </c>
    </row>
    <row r="19" spans="1:12" customFormat="1" ht="22.5">
      <c r="A19" s="93" t="s">
        <v>293</v>
      </c>
      <c r="B19" s="109" t="s">
        <v>226</v>
      </c>
      <c r="C19" s="109" t="s">
        <v>294</v>
      </c>
      <c r="D19" s="94" t="s">
        <v>251</v>
      </c>
      <c r="E19" s="94" t="s">
        <v>251</v>
      </c>
      <c r="F19" s="94" t="s">
        <v>251</v>
      </c>
      <c r="G19" s="94">
        <v>326833</v>
      </c>
      <c r="H19" s="94" t="s">
        <v>251</v>
      </c>
      <c r="I19" s="94" t="s">
        <v>251</v>
      </c>
      <c r="J19" s="94">
        <v>234144.58</v>
      </c>
      <c r="K19" s="94">
        <f t="shared" si="0"/>
        <v>92688.420000000013</v>
      </c>
      <c r="L19" s="98" t="s">
        <v>251</v>
      </c>
    </row>
    <row r="20" spans="1:12" customFormat="1" ht="22.5">
      <c r="A20" s="93" t="s">
        <v>295</v>
      </c>
      <c r="B20" s="109" t="s">
        <v>226</v>
      </c>
      <c r="C20" s="109" t="s">
        <v>296</v>
      </c>
      <c r="D20" s="94" t="s">
        <v>251</v>
      </c>
      <c r="E20" s="94" t="s">
        <v>251</v>
      </c>
      <c r="F20" s="94" t="s">
        <v>251</v>
      </c>
      <c r="G20" s="94">
        <v>1518877.94</v>
      </c>
      <c r="H20" s="94" t="s">
        <v>251</v>
      </c>
      <c r="I20" s="94" t="s">
        <v>251</v>
      </c>
      <c r="J20" s="94">
        <v>848647.21</v>
      </c>
      <c r="K20" s="94">
        <f t="shared" si="0"/>
        <v>670230.73</v>
      </c>
      <c r="L20" s="98" t="s">
        <v>251</v>
      </c>
    </row>
    <row r="21" spans="1:12" customFormat="1" ht="33.75">
      <c r="A21" s="93" t="s">
        <v>297</v>
      </c>
      <c r="B21" s="109" t="s">
        <v>226</v>
      </c>
      <c r="C21" s="109" t="s">
        <v>298</v>
      </c>
      <c r="D21" s="94" t="s">
        <v>251</v>
      </c>
      <c r="E21" s="94" t="s">
        <v>251</v>
      </c>
      <c r="F21" s="94" t="s">
        <v>251</v>
      </c>
      <c r="G21" s="94" t="s">
        <v>251</v>
      </c>
      <c r="H21" s="94" t="s">
        <v>251</v>
      </c>
      <c r="I21" s="94" t="s">
        <v>251</v>
      </c>
      <c r="J21" s="94" t="s">
        <v>251</v>
      </c>
      <c r="K21" s="94" t="e">
        <f t="shared" si="0"/>
        <v>#VALUE!</v>
      </c>
      <c r="L21" s="98" t="s">
        <v>251</v>
      </c>
    </row>
    <row r="22" spans="1:12" customFormat="1" ht="33.75">
      <c r="A22" s="93" t="s">
        <v>299</v>
      </c>
      <c r="B22" s="109" t="s">
        <v>226</v>
      </c>
      <c r="C22" s="109" t="s">
        <v>300</v>
      </c>
      <c r="D22" s="94" t="s">
        <v>251</v>
      </c>
      <c r="E22" s="94" t="s">
        <v>251</v>
      </c>
      <c r="F22" s="94" t="s">
        <v>251</v>
      </c>
      <c r="G22" s="94">
        <v>367379.6</v>
      </c>
      <c r="H22" s="94" t="s">
        <v>251</v>
      </c>
      <c r="I22" s="94" t="s">
        <v>251</v>
      </c>
      <c r="J22" s="94">
        <v>273037.39</v>
      </c>
      <c r="K22" s="94">
        <f t="shared" si="0"/>
        <v>94342.209999999963</v>
      </c>
      <c r="L22" s="98" t="s">
        <v>251</v>
      </c>
    </row>
    <row r="23" spans="1:12" customFormat="1" ht="22.5">
      <c r="A23" s="93" t="s">
        <v>301</v>
      </c>
      <c r="B23" s="109" t="s">
        <v>226</v>
      </c>
      <c r="C23" s="109" t="s">
        <v>302</v>
      </c>
      <c r="D23" s="94" t="s">
        <v>251</v>
      </c>
      <c r="E23" s="94" t="s">
        <v>251</v>
      </c>
      <c r="F23" s="94" t="s">
        <v>251</v>
      </c>
      <c r="G23" s="94">
        <v>1974511.06</v>
      </c>
      <c r="H23" s="94" t="s">
        <v>251</v>
      </c>
      <c r="I23" s="94" t="s">
        <v>251</v>
      </c>
      <c r="J23" s="94">
        <v>1283342.77</v>
      </c>
      <c r="K23" s="94">
        <f t="shared" si="0"/>
        <v>691168.29</v>
      </c>
      <c r="L23" s="98" t="s">
        <v>251</v>
      </c>
    </row>
    <row r="24" spans="1:12" customFormat="1" ht="33.75">
      <c r="A24" s="93" t="s">
        <v>303</v>
      </c>
      <c r="B24" s="109" t="s">
        <v>226</v>
      </c>
      <c r="C24" s="109" t="s">
        <v>304</v>
      </c>
      <c r="D24" s="94" t="s">
        <v>251</v>
      </c>
      <c r="E24" s="94" t="s">
        <v>251</v>
      </c>
      <c r="F24" s="94" t="s">
        <v>251</v>
      </c>
      <c r="G24" s="94">
        <v>295000</v>
      </c>
      <c r="H24" s="94" t="s">
        <v>251</v>
      </c>
      <c r="I24" s="94" t="s">
        <v>251</v>
      </c>
      <c r="J24" s="94">
        <v>147000</v>
      </c>
      <c r="K24" s="94">
        <f t="shared" si="0"/>
        <v>148000</v>
      </c>
      <c r="L24" s="98" t="s">
        <v>251</v>
      </c>
    </row>
    <row r="25" spans="1:12" customFormat="1" ht="78.75">
      <c r="A25" s="93" t="s">
        <v>305</v>
      </c>
      <c r="B25" s="109" t="s">
        <v>226</v>
      </c>
      <c r="C25" s="109" t="s">
        <v>306</v>
      </c>
      <c r="D25" s="94" t="s">
        <v>251</v>
      </c>
      <c r="E25" s="94" t="s">
        <v>251</v>
      </c>
      <c r="F25" s="94" t="s">
        <v>251</v>
      </c>
      <c r="G25" s="94">
        <v>295000</v>
      </c>
      <c r="H25" s="94" t="s">
        <v>251</v>
      </c>
      <c r="I25" s="94" t="s">
        <v>251</v>
      </c>
      <c r="J25" s="94">
        <v>147000</v>
      </c>
      <c r="K25" s="94">
        <f t="shared" si="0"/>
        <v>148000</v>
      </c>
      <c r="L25" s="98" t="s">
        <v>251</v>
      </c>
    </row>
    <row r="26" spans="1:12" customFormat="1" ht="33.75">
      <c r="A26" s="93" t="s">
        <v>307</v>
      </c>
      <c r="B26" s="109" t="s">
        <v>226</v>
      </c>
      <c r="C26" s="109" t="s">
        <v>308</v>
      </c>
      <c r="D26" s="94" t="s">
        <v>251</v>
      </c>
      <c r="E26" s="94" t="s">
        <v>251</v>
      </c>
      <c r="F26" s="94" t="s">
        <v>251</v>
      </c>
      <c r="G26" s="94">
        <v>1084000</v>
      </c>
      <c r="H26" s="94" t="s">
        <v>251</v>
      </c>
      <c r="I26" s="94" t="s">
        <v>251</v>
      </c>
      <c r="J26" s="94">
        <v>1019500</v>
      </c>
      <c r="K26" s="94">
        <f t="shared" si="0"/>
        <v>64500</v>
      </c>
      <c r="L26" s="98" t="s">
        <v>251</v>
      </c>
    </row>
    <row r="27" spans="1:12" customFormat="1" ht="56.25">
      <c r="A27" s="93" t="s">
        <v>309</v>
      </c>
      <c r="B27" s="109" t="s">
        <v>226</v>
      </c>
      <c r="C27" s="109" t="s">
        <v>310</v>
      </c>
      <c r="D27" s="94" t="s">
        <v>251</v>
      </c>
      <c r="E27" s="94" t="s">
        <v>251</v>
      </c>
      <c r="F27" s="94" t="s">
        <v>251</v>
      </c>
      <c r="G27" s="94">
        <v>1084000</v>
      </c>
      <c r="H27" s="94" t="s">
        <v>251</v>
      </c>
      <c r="I27" s="94" t="s">
        <v>251</v>
      </c>
      <c r="J27" s="94">
        <v>1019500</v>
      </c>
      <c r="K27" s="94">
        <f t="shared" si="0"/>
        <v>64500</v>
      </c>
      <c r="L27" s="98" t="s">
        <v>251</v>
      </c>
    </row>
    <row r="28" spans="1:12" customFormat="1" ht="22.5">
      <c r="A28" s="93" t="s">
        <v>311</v>
      </c>
      <c r="B28" s="109" t="s">
        <v>226</v>
      </c>
      <c r="C28" s="109" t="s">
        <v>312</v>
      </c>
      <c r="D28" s="94" t="s">
        <v>251</v>
      </c>
      <c r="E28" s="94" t="s">
        <v>251</v>
      </c>
      <c r="F28" s="94" t="s">
        <v>251</v>
      </c>
      <c r="G28" s="94" t="s">
        <v>251</v>
      </c>
      <c r="H28" s="94" t="s">
        <v>251</v>
      </c>
      <c r="I28" s="94" t="s">
        <v>251</v>
      </c>
      <c r="J28" s="94" t="s">
        <v>251</v>
      </c>
      <c r="K28" s="123" t="s">
        <v>216</v>
      </c>
      <c r="L28" s="98" t="s">
        <v>251</v>
      </c>
    </row>
    <row r="29" spans="1:12" customFormat="1" ht="67.5">
      <c r="A29" s="93" t="s">
        <v>313</v>
      </c>
      <c r="B29" s="109" t="s">
        <v>226</v>
      </c>
      <c r="C29" s="109" t="s">
        <v>314</v>
      </c>
      <c r="D29" s="94" t="s">
        <v>251</v>
      </c>
      <c r="E29" s="94" t="s">
        <v>251</v>
      </c>
      <c r="F29" s="94" t="s">
        <v>251</v>
      </c>
      <c r="G29" s="94" t="s">
        <v>251</v>
      </c>
      <c r="H29" s="94" t="s">
        <v>251</v>
      </c>
      <c r="I29" s="94" t="s">
        <v>251</v>
      </c>
      <c r="J29" s="94" t="s">
        <v>251</v>
      </c>
      <c r="K29" s="123" t="s">
        <v>216</v>
      </c>
      <c r="L29" s="98" t="s">
        <v>251</v>
      </c>
    </row>
    <row r="30" spans="1:12" customFormat="1">
      <c r="A30" s="93" t="s">
        <v>315</v>
      </c>
      <c r="B30" s="109" t="s">
        <v>226</v>
      </c>
      <c r="C30" s="109" t="s">
        <v>316</v>
      </c>
      <c r="D30" s="94" t="s">
        <v>251</v>
      </c>
      <c r="E30" s="94" t="s">
        <v>251</v>
      </c>
      <c r="F30" s="94" t="s">
        <v>251</v>
      </c>
      <c r="G30" s="94">
        <v>4592393.7699999996</v>
      </c>
      <c r="H30" s="94" t="s">
        <v>251</v>
      </c>
      <c r="I30" s="94" t="s">
        <v>251</v>
      </c>
      <c r="J30" s="94">
        <v>1203674.82</v>
      </c>
      <c r="K30" s="94">
        <f t="shared" si="0"/>
        <v>3388718.9499999993</v>
      </c>
      <c r="L30" s="98" t="s">
        <v>251</v>
      </c>
    </row>
    <row r="31" spans="1:12" customFormat="1" ht="33.75">
      <c r="A31" s="93" t="s">
        <v>317</v>
      </c>
      <c r="B31" s="109" t="s">
        <v>226</v>
      </c>
      <c r="C31" s="109" t="s">
        <v>318</v>
      </c>
      <c r="D31" s="94" t="s">
        <v>251</v>
      </c>
      <c r="E31" s="94" t="s">
        <v>251</v>
      </c>
      <c r="F31" s="94" t="s">
        <v>251</v>
      </c>
      <c r="G31" s="94">
        <v>1403151.32</v>
      </c>
      <c r="H31" s="94" t="s">
        <v>251</v>
      </c>
      <c r="I31" s="94" t="s">
        <v>251</v>
      </c>
      <c r="J31" s="94">
        <v>1050326.3799999999</v>
      </c>
      <c r="K31" s="94">
        <f t="shared" si="0"/>
        <v>352824.94000000018</v>
      </c>
      <c r="L31" s="98" t="s">
        <v>251</v>
      </c>
    </row>
    <row r="32" spans="1:12" customFormat="1" ht="33.75">
      <c r="A32" s="93" t="s">
        <v>319</v>
      </c>
      <c r="B32" s="109" t="s">
        <v>226</v>
      </c>
      <c r="C32" s="109" t="s">
        <v>320</v>
      </c>
      <c r="D32" s="94" t="s">
        <v>251</v>
      </c>
      <c r="E32" s="94" t="s">
        <v>251</v>
      </c>
      <c r="F32" s="94" t="s">
        <v>251</v>
      </c>
      <c r="G32" s="94">
        <v>168491.68</v>
      </c>
      <c r="H32" s="94" t="s">
        <v>251</v>
      </c>
      <c r="I32" s="94" t="s">
        <v>251</v>
      </c>
      <c r="J32" s="94">
        <v>94928.68</v>
      </c>
      <c r="K32" s="94">
        <f t="shared" si="0"/>
        <v>73563</v>
      </c>
      <c r="L32" s="98" t="s">
        <v>251</v>
      </c>
    </row>
    <row r="33" spans="1:12" customFormat="1" ht="45">
      <c r="A33" s="93" t="s">
        <v>321</v>
      </c>
      <c r="B33" s="109" t="s">
        <v>226</v>
      </c>
      <c r="C33" s="109" t="s">
        <v>322</v>
      </c>
      <c r="D33" s="94" t="s">
        <v>251</v>
      </c>
      <c r="E33" s="94" t="s">
        <v>251</v>
      </c>
      <c r="F33" s="94" t="s">
        <v>251</v>
      </c>
      <c r="G33" s="94" t="s">
        <v>251</v>
      </c>
      <c r="H33" s="94" t="s">
        <v>251</v>
      </c>
      <c r="I33" s="94" t="s">
        <v>251</v>
      </c>
      <c r="J33" s="94" t="s">
        <v>251</v>
      </c>
      <c r="K33" s="123" t="s">
        <v>216</v>
      </c>
      <c r="L33" s="98" t="s">
        <v>251</v>
      </c>
    </row>
    <row r="34" spans="1:12" customFormat="1" ht="45">
      <c r="A34" s="93" t="s">
        <v>323</v>
      </c>
      <c r="B34" s="109" t="s">
        <v>226</v>
      </c>
      <c r="C34" s="109" t="s">
        <v>324</v>
      </c>
      <c r="D34" s="94" t="s">
        <v>251</v>
      </c>
      <c r="E34" s="94" t="s">
        <v>251</v>
      </c>
      <c r="F34" s="94" t="s">
        <v>251</v>
      </c>
      <c r="G34" s="94">
        <v>1234659.6399999999</v>
      </c>
      <c r="H34" s="94" t="s">
        <v>251</v>
      </c>
      <c r="I34" s="94" t="s">
        <v>251</v>
      </c>
      <c r="J34" s="94">
        <v>955397.7</v>
      </c>
      <c r="K34" s="94">
        <f t="shared" si="0"/>
        <v>279261.93999999994</v>
      </c>
      <c r="L34" s="98" t="s">
        <v>251</v>
      </c>
    </row>
    <row r="35" spans="1:12" customFormat="1" ht="78.75">
      <c r="A35" s="93" t="s">
        <v>325</v>
      </c>
      <c r="B35" s="109" t="s">
        <v>226</v>
      </c>
      <c r="C35" s="109" t="s">
        <v>326</v>
      </c>
      <c r="D35" s="94" t="s">
        <v>251</v>
      </c>
      <c r="E35" s="94" t="s">
        <v>251</v>
      </c>
      <c r="F35" s="94" t="s">
        <v>251</v>
      </c>
      <c r="G35" s="94">
        <v>1241800</v>
      </c>
      <c r="H35" s="94" t="s">
        <v>251</v>
      </c>
      <c r="I35" s="94" t="s">
        <v>251</v>
      </c>
      <c r="J35" s="94">
        <v>942051.15</v>
      </c>
      <c r="K35" s="94">
        <f t="shared" si="0"/>
        <v>299748.84999999998</v>
      </c>
      <c r="L35" s="98" t="s">
        <v>251</v>
      </c>
    </row>
    <row r="36" spans="1:12" customFormat="1">
      <c r="A36" s="93" t="s">
        <v>279</v>
      </c>
      <c r="B36" s="109" t="s">
        <v>226</v>
      </c>
      <c r="C36" s="109" t="s">
        <v>327</v>
      </c>
      <c r="D36" s="94" t="s">
        <v>251</v>
      </c>
      <c r="E36" s="94" t="s">
        <v>251</v>
      </c>
      <c r="F36" s="94" t="s">
        <v>251</v>
      </c>
      <c r="G36" s="94">
        <v>1241800</v>
      </c>
      <c r="H36" s="94" t="s">
        <v>251</v>
      </c>
      <c r="I36" s="94" t="s">
        <v>251</v>
      </c>
      <c r="J36" s="94">
        <v>942051.15</v>
      </c>
      <c r="K36" s="94">
        <f t="shared" si="0"/>
        <v>299748.84999999998</v>
      </c>
      <c r="L36" s="98" t="s">
        <v>251</v>
      </c>
    </row>
    <row r="37" spans="1:12" customFormat="1" ht="45">
      <c r="A37" s="93" t="s">
        <v>281</v>
      </c>
      <c r="B37" s="109" t="s">
        <v>226</v>
      </c>
      <c r="C37" s="109" t="s">
        <v>328</v>
      </c>
      <c r="D37" s="94" t="s">
        <v>251</v>
      </c>
      <c r="E37" s="94" t="s">
        <v>251</v>
      </c>
      <c r="F37" s="94" t="s">
        <v>251</v>
      </c>
      <c r="G37" s="94">
        <v>1241800</v>
      </c>
      <c r="H37" s="94" t="s">
        <v>251</v>
      </c>
      <c r="I37" s="94" t="s">
        <v>251</v>
      </c>
      <c r="J37" s="94">
        <v>942051.15</v>
      </c>
      <c r="K37" s="94">
        <f t="shared" si="0"/>
        <v>299748.84999999998</v>
      </c>
      <c r="L37" s="98" t="s">
        <v>251</v>
      </c>
    </row>
    <row r="38" spans="1:12" customFormat="1">
      <c r="A38" s="93" t="s">
        <v>283</v>
      </c>
      <c r="B38" s="109" t="s">
        <v>226</v>
      </c>
      <c r="C38" s="109" t="s">
        <v>329</v>
      </c>
      <c r="D38" s="94" t="s">
        <v>251</v>
      </c>
      <c r="E38" s="94" t="s">
        <v>251</v>
      </c>
      <c r="F38" s="94" t="s">
        <v>251</v>
      </c>
      <c r="G38" s="94">
        <v>1022816</v>
      </c>
      <c r="H38" s="94" t="s">
        <v>251</v>
      </c>
      <c r="I38" s="94" t="s">
        <v>251</v>
      </c>
      <c r="J38" s="94">
        <v>761118.64</v>
      </c>
      <c r="K38" s="94">
        <f t="shared" si="0"/>
        <v>261697.36</v>
      </c>
      <c r="L38" s="98" t="s">
        <v>251</v>
      </c>
    </row>
    <row r="39" spans="1:12" customFormat="1" ht="33.75">
      <c r="A39" s="93" t="s">
        <v>287</v>
      </c>
      <c r="B39" s="109" t="s">
        <v>226</v>
      </c>
      <c r="C39" s="109" t="s">
        <v>330</v>
      </c>
      <c r="D39" s="94" t="s">
        <v>251</v>
      </c>
      <c r="E39" s="94" t="s">
        <v>251</v>
      </c>
      <c r="F39" s="94" t="s">
        <v>251</v>
      </c>
      <c r="G39" s="94">
        <v>218984</v>
      </c>
      <c r="H39" s="94" t="s">
        <v>251</v>
      </c>
      <c r="I39" s="94" t="s">
        <v>251</v>
      </c>
      <c r="J39" s="94">
        <v>180932.51</v>
      </c>
      <c r="K39" s="94">
        <f t="shared" si="0"/>
        <v>38051.489999999991</v>
      </c>
      <c r="L39" s="98" t="s">
        <v>251</v>
      </c>
    </row>
    <row r="40" spans="1:12" customFormat="1" ht="112.5">
      <c r="A40" s="93" t="s">
        <v>331</v>
      </c>
      <c r="B40" s="109" t="s">
        <v>226</v>
      </c>
      <c r="C40" s="109" t="s">
        <v>332</v>
      </c>
      <c r="D40" s="94" t="s">
        <v>251</v>
      </c>
      <c r="E40" s="94" t="s">
        <v>251</v>
      </c>
      <c r="F40" s="94" t="s">
        <v>251</v>
      </c>
      <c r="G40" s="94">
        <v>1665491.05</v>
      </c>
      <c r="H40" s="94" t="s">
        <v>251</v>
      </c>
      <c r="I40" s="94" t="s">
        <v>251</v>
      </c>
      <c r="J40" s="94">
        <v>1218477.08</v>
      </c>
      <c r="K40" s="94">
        <f t="shared" si="0"/>
        <v>447013.97</v>
      </c>
      <c r="L40" s="98" t="s">
        <v>251</v>
      </c>
    </row>
    <row r="41" spans="1:12" customFormat="1">
      <c r="A41" s="93" t="s">
        <v>279</v>
      </c>
      <c r="B41" s="109" t="s">
        <v>226</v>
      </c>
      <c r="C41" s="109" t="s">
        <v>333</v>
      </c>
      <c r="D41" s="94" t="s">
        <v>251</v>
      </c>
      <c r="E41" s="94" t="s">
        <v>251</v>
      </c>
      <c r="F41" s="94" t="s">
        <v>251</v>
      </c>
      <c r="G41" s="94">
        <v>1631176.05</v>
      </c>
      <c r="H41" s="94" t="s">
        <v>251</v>
      </c>
      <c r="I41" s="94" t="s">
        <v>251</v>
      </c>
      <c r="J41" s="94">
        <v>1198705.81</v>
      </c>
      <c r="K41" s="94">
        <f t="shared" si="0"/>
        <v>432470.24</v>
      </c>
      <c r="L41" s="98" t="s">
        <v>251</v>
      </c>
    </row>
    <row r="42" spans="1:12" customFormat="1" ht="45">
      <c r="A42" s="93" t="s">
        <v>281</v>
      </c>
      <c r="B42" s="109" t="s">
        <v>226</v>
      </c>
      <c r="C42" s="109" t="s">
        <v>334</v>
      </c>
      <c r="D42" s="94" t="s">
        <v>251</v>
      </c>
      <c r="E42" s="94" t="s">
        <v>251</v>
      </c>
      <c r="F42" s="94" t="s">
        <v>251</v>
      </c>
      <c r="G42" s="94">
        <v>1303035.05</v>
      </c>
      <c r="H42" s="94" t="s">
        <v>251</v>
      </c>
      <c r="I42" s="94" t="s">
        <v>251</v>
      </c>
      <c r="J42" s="94">
        <v>1004735.33</v>
      </c>
      <c r="K42" s="94">
        <f t="shared" si="0"/>
        <v>298299.72000000009</v>
      </c>
      <c r="L42" s="98" t="s">
        <v>251</v>
      </c>
    </row>
    <row r="43" spans="1:12" customFormat="1">
      <c r="A43" s="93" t="s">
        <v>283</v>
      </c>
      <c r="B43" s="109" t="s">
        <v>226</v>
      </c>
      <c r="C43" s="109" t="s">
        <v>335</v>
      </c>
      <c r="D43" s="94" t="s">
        <v>251</v>
      </c>
      <c r="E43" s="94" t="s">
        <v>251</v>
      </c>
      <c r="F43" s="94" t="s">
        <v>251</v>
      </c>
      <c r="G43" s="94">
        <v>1001066.05</v>
      </c>
      <c r="H43" s="94" t="s">
        <v>251</v>
      </c>
      <c r="I43" s="94" t="s">
        <v>251</v>
      </c>
      <c r="J43" s="94">
        <v>768850.61</v>
      </c>
      <c r="K43" s="94">
        <f t="shared" si="0"/>
        <v>232215.44000000006</v>
      </c>
      <c r="L43" s="98" t="s">
        <v>251</v>
      </c>
    </row>
    <row r="44" spans="1:12" customFormat="1">
      <c r="A44" s="93" t="s">
        <v>285</v>
      </c>
      <c r="B44" s="109" t="s">
        <v>226</v>
      </c>
      <c r="C44" s="109" t="s">
        <v>336</v>
      </c>
      <c r="D44" s="94" t="s">
        <v>251</v>
      </c>
      <c r="E44" s="94" t="s">
        <v>251</v>
      </c>
      <c r="F44" s="94" t="s">
        <v>251</v>
      </c>
      <c r="G44" s="94">
        <v>8500</v>
      </c>
      <c r="H44" s="94" t="s">
        <v>251</v>
      </c>
      <c r="I44" s="94" t="s">
        <v>251</v>
      </c>
      <c r="J44" s="94">
        <v>4500</v>
      </c>
      <c r="K44" s="94">
        <f t="shared" si="0"/>
        <v>4000</v>
      </c>
      <c r="L44" s="98" t="s">
        <v>251</v>
      </c>
    </row>
    <row r="45" spans="1:12" customFormat="1" ht="33.75">
      <c r="A45" s="93" t="s">
        <v>287</v>
      </c>
      <c r="B45" s="109" t="s">
        <v>226</v>
      </c>
      <c r="C45" s="109" t="s">
        <v>337</v>
      </c>
      <c r="D45" s="94" t="s">
        <v>251</v>
      </c>
      <c r="E45" s="94" t="s">
        <v>251</v>
      </c>
      <c r="F45" s="94" t="s">
        <v>251</v>
      </c>
      <c r="G45" s="94">
        <v>293469</v>
      </c>
      <c r="H45" s="94" t="s">
        <v>251</v>
      </c>
      <c r="I45" s="94" t="s">
        <v>251</v>
      </c>
      <c r="J45" s="94">
        <v>231384.72</v>
      </c>
      <c r="K45" s="94">
        <f t="shared" si="0"/>
        <v>62084.28</v>
      </c>
      <c r="L45" s="98" t="s">
        <v>251</v>
      </c>
    </row>
    <row r="46" spans="1:12" customFormat="1">
      <c r="A46" s="93" t="s">
        <v>289</v>
      </c>
      <c r="B46" s="109" t="s">
        <v>226</v>
      </c>
      <c r="C46" s="109" t="s">
        <v>338</v>
      </c>
      <c r="D46" s="94" t="s">
        <v>251</v>
      </c>
      <c r="E46" s="94" t="s">
        <v>251</v>
      </c>
      <c r="F46" s="94" t="s">
        <v>251</v>
      </c>
      <c r="G46" s="94">
        <v>220215</v>
      </c>
      <c r="H46" s="94" t="s">
        <v>251</v>
      </c>
      <c r="I46" s="94" t="s">
        <v>251</v>
      </c>
      <c r="J46" s="94">
        <v>140100.48000000001</v>
      </c>
      <c r="K46" s="94">
        <f t="shared" si="0"/>
        <v>80114.51999999999</v>
      </c>
      <c r="L46" s="98" t="s">
        <v>251</v>
      </c>
    </row>
    <row r="47" spans="1:12" customFormat="1">
      <c r="A47" s="93" t="s">
        <v>291</v>
      </c>
      <c r="B47" s="109" t="s">
        <v>226</v>
      </c>
      <c r="C47" s="109" t="s">
        <v>339</v>
      </c>
      <c r="D47" s="94" t="s">
        <v>251</v>
      </c>
      <c r="E47" s="94" t="s">
        <v>251</v>
      </c>
      <c r="F47" s="94" t="s">
        <v>251</v>
      </c>
      <c r="G47" s="94">
        <v>78939</v>
      </c>
      <c r="H47" s="94" t="s">
        <v>251</v>
      </c>
      <c r="I47" s="94" t="s">
        <v>251</v>
      </c>
      <c r="J47" s="94">
        <v>64264.41</v>
      </c>
      <c r="K47" s="94">
        <f t="shared" si="0"/>
        <v>14674.589999999997</v>
      </c>
      <c r="L47" s="98" t="s">
        <v>251</v>
      </c>
    </row>
    <row r="48" spans="1:12" customFormat="1" ht="22.5">
      <c r="A48" s="93" t="s">
        <v>293</v>
      </c>
      <c r="B48" s="109" t="s">
        <v>226</v>
      </c>
      <c r="C48" s="109" t="s">
        <v>340</v>
      </c>
      <c r="D48" s="94" t="s">
        <v>251</v>
      </c>
      <c r="E48" s="94" t="s">
        <v>251</v>
      </c>
      <c r="F48" s="94" t="s">
        <v>251</v>
      </c>
      <c r="G48" s="94">
        <v>30350</v>
      </c>
      <c r="H48" s="94" t="s">
        <v>251</v>
      </c>
      <c r="I48" s="94" t="s">
        <v>251</v>
      </c>
      <c r="J48" s="94">
        <v>21102</v>
      </c>
      <c r="K48" s="94">
        <f t="shared" si="0"/>
        <v>9248</v>
      </c>
      <c r="L48" s="98" t="s">
        <v>251</v>
      </c>
    </row>
    <row r="49" spans="1:12" customFormat="1" ht="33.75">
      <c r="A49" s="93" t="s">
        <v>299</v>
      </c>
      <c r="B49" s="109" t="s">
        <v>226</v>
      </c>
      <c r="C49" s="109" t="s">
        <v>341</v>
      </c>
      <c r="D49" s="94" t="s">
        <v>251</v>
      </c>
      <c r="E49" s="94" t="s">
        <v>251</v>
      </c>
      <c r="F49" s="94" t="s">
        <v>251</v>
      </c>
      <c r="G49" s="94">
        <v>3000</v>
      </c>
      <c r="H49" s="94" t="s">
        <v>251</v>
      </c>
      <c r="I49" s="94" t="s">
        <v>251</v>
      </c>
      <c r="J49" s="94">
        <v>1000</v>
      </c>
      <c r="K49" s="94">
        <f t="shared" si="0"/>
        <v>2000</v>
      </c>
      <c r="L49" s="98" t="s">
        <v>251</v>
      </c>
    </row>
    <row r="50" spans="1:12" customFormat="1" ht="22.5">
      <c r="A50" s="93" t="s">
        <v>301</v>
      </c>
      <c r="B50" s="109" t="s">
        <v>226</v>
      </c>
      <c r="C50" s="109" t="s">
        <v>342</v>
      </c>
      <c r="D50" s="94" t="s">
        <v>251</v>
      </c>
      <c r="E50" s="94" t="s">
        <v>251</v>
      </c>
      <c r="F50" s="94" t="s">
        <v>251</v>
      </c>
      <c r="G50" s="94">
        <v>107926</v>
      </c>
      <c r="H50" s="94" t="s">
        <v>251</v>
      </c>
      <c r="I50" s="94" t="s">
        <v>251</v>
      </c>
      <c r="J50" s="94">
        <v>53734.07</v>
      </c>
      <c r="K50" s="94">
        <f t="shared" si="0"/>
        <v>54191.93</v>
      </c>
      <c r="L50" s="98" t="s">
        <v>251</v>
      </c>
    </row>
    <row r="51" spans="1:12" customFormat="1">
      <c r="A51" s="93" t="s">
        <v>315</v>
      </c>
      <c r="B51" s="109" t="s">
        <v>226</v>
      </c>
      <c r="C51" s="109" t="s">
        <v>343</v>
      </c>
      <c r="D51" s="94" t="s">
        <v>251</v>
      </c>
      <c r="E51" s="94" t="s">
        <v>251</v>
      </c>
      <c r="F51" s="94" t="s">
        <v>251</v>
      </c>
      <c r="G51" s="94">
        <v>107926</v>
      </c>
      <c r="H51" s="94" t="s">
        <v>251</v>
      </c>
      <c r="I51" s="94" t="s">
        <v>251</v>
      </c>
      <c r="J51" s="94">
        <v>53870</v>
      </c>
      <c r="K51" s="94">
        <f t="shared" si="0"/>
        <v>54056</v>
      </c>
      <c r="L51" s="98" t="s">
        <v>251</v>
      </c>
    </row>
    <row r="52" spans="1:12" customFormat="1" ht="33.75">
      <c r="A52" s="93" t="s">
        <v>317</v>
      </c>
      <c r="B52" s="109" t="s">
        <v>226</v>
      </c>
      <c r="C52" s="109" t="s">
        <v>344</v>
      </c>
      <c r="D52" s="94" t="s">
        <v>251</v>
      </c>
      <c r="E52" s="94" t="s">
        <v>251</v>
      </c>
      <c r="F52" s="94" t="s">
        <v>251</v>
      </c>
      <c r="G52" s="94">
        <v>34315</v>
      </c>
      <c r="H52" s="94" t="s">
        <v>251</v>
      </c>
      <c r="I52" s="94" t="s">
        <v>251</v>
      </c>
      <c r="J52" s="94">
        <v>19771.27</v>
      </c>
      <c r="K52" s="94">
        <f t="shared" si="0"/>
        <v>14543.73</v>
      </c>
      <c r="L52" s="98" t="s">
        <v>251</v>
      </c>
    </row>
    <row r="53" spans="1:12" customFormat="1" ht="45">
      <c r="A53" s="93" t="s">
        <v>323</v>
      </c>
      <c r="B53" s="109" t="s">
        <v>226</v>
      </c>
      <c r="C53" s="109" t="s">
        <v>345</v>
      </c>
      <c r="D53" s="94" t="s">
        <v>251</v>
      </c>
      <c r="E53" s="94" t="s">
        <v>251</v>
      </c>
      <c r="F53" s="94" t="s">
        <v>251</v>
      </c>
      <c r="G53" s="94">
        <v>34315</v>
      </c>
      <c r="H53" s="94" t="s">
        <v>251</v>
      </c>
      <c r="I53" s="94" t="s">
        <v>251</v>
      </c>
      <c r="J53" s="94">
        <v>19771.27</v>
      </c>
      <c r="K53" s="94">
        <f t="shared" si="0"/>
        <v>14543.73</v>
      </c>
      <c r="L53" s="98" t="s">
        <v>251</v>
      </c>
    </row>
    <row r="54" spans="1:12" customFormat="1" ht="123.75">
      <c r="A54" s="93" t="s">
        <v>346</v>
      </c>
      <c r="B54" s="109" t="s">
        <v>226</v>
      </c>
      <c r="C54" s="109" t="s">
        <v>347</v>
      </c>
      <c r="D54" s="94" t="s">
        <v>251</v>
      </c>
      <c r="E54" s="94" t="s">
        <v>251</v>
      </c>
      <c r="F54" s="94" t="s">
        <v>251</v>
      </c>
      <c r="G54" s="94">
        <v>30333354.68</v>
      </c>
      <c r="H54" s="94" t="s">
        <v>251</v>
      </c>
      <c r="I54" s="94" t="s">
        <v>251</v>
      </c>
      <c r="J54" s="94">
        <v>21679994.629999999</v>
      </c>
      <c r="K54" s="94">
        <f t="shared" si="0"/>
        <v>8653360.0500000007</v>
      </c>
      <c r="L54" s="98" t="s">
        <v>251</v>
      </c>
    </row>
    <row r="55" spans="1:12" customFormat="1">
      <c r="A55" s="93" t="s">
        <v>279</v>
      </c>
      <c r="B55" s="109" t="s">
        <v>226</v>
      </c>
      <c r="C55" s="109" t="s">
        <v>348</v>
      </c>
      <c r="D55" s="94" t="s">
        <v>251</v>
      </c>
      <c r="E55" s="94" t="s">
        <v>251</v>
      </c>
      <c r="F55" s="94" t="s">
        <v>251</v>
      </c>
      <c r="G55" s="94">
        <v>29095200.949999999</v>
      </c>
      <c r="H55" s="94" t="s">
        <v>251</v>
      </c>
      <c r="I55" s="94" t="s">
        <v>251</v>
      </c>
      <c r="J55" s="94">
        <v>20729980.59</v>
      </c>
      <c r="K55" s="94">
        <f t="shared" si="0"/>
        <v>8365220.3599999994</v>
      </c>
      <c r="L55" s="98" t="s">
        <v>251</v>
      </c>
    </row>
    <row r="56" spans="1:12" customFormat="1" ht="45">
      <c r="A56" s="93" t="s">
        <v>281</v>
      </c>
      <c r="B56" s="109" t="s">
        <v>226</v>
      </c>
      <c r="C56" s="109" t="s">
        <v>349</v>
      </c>
      <c r="D56" s="94" t="s">
        <v>251</v>
      </c>
      <c r="E56" s="94" t="s">
        <v>251</v>
      </c>
      <c r="F56" s="94" t="s">
        <v>251</v>
      </c>
      <c r="G56" s="94">
        <v>23657813.300000001</v>
      </c>
      <c r="H56" s="94" t="s">
        <v>251</v>
      </c>
      <c r="I56" s="94" t="s">
        <v>251</v>
      </c>
      <c r="J56" s="94">
        <v>17954832.539999999</v>
      </c>
      <c r="K56" s="94">
        <f t="shared" si="0"/>
        <v>5702980.7600000016</v>
      </c>
      <c r="L56" s="98" t="s">
        <v>251</v>
      </c>
    </row>
    <row r="57" spans="1:12" customFormat="1">
      <c r="A57" s="93" t="s">
        <v>283</v>
      </c>
      <c r="B57" s="109" t="s">
        <v>226</v>
      </c>
      <c r="C57" s="109" t="s">
        <v>350</v>
      </c>
      <c r="D57" s="94" t="s">
        <v>251</v>
      </c>
      <c r="E57" s="94" t="s">
        <v>251</v>
      </c>
      <c r="F57" s="94" t="s">
        <v>251</v>
      </c>
      <c r="G57" s="94">
        <v>17999829</v>
      </c>
      <c r="H57" s="94" t="s">
        <v>251</v>
      </c>
      <c r="I57" s="94" t="s">
        <v>251</v>
      </c>
      <c r="J57" s="94">
        <v>13953674.560000001</v>
      </c>
      <c r="K57" s="94">
        <f t="shared" si="0"/>
        <v>4046154.4399999995</v>
      </c>
      <c r="L57" s="98" t="s">
        <v>251</v>
      </c>
    </row>
    <row r="58" spans="1:12" customFormat="1">
      <c r="A58" s="93" t="s">
        <v>285</v>
      </c>
      <c r="B58" s="109" t="s">
        <v>226</v>
      </c>
      <c r="C58" s="109" t="s">
        <v>351</v>
      </c>
      <c r="D58" s="94" t="s">
        <v>251</v>
      </c>
      <c r="E58" s="94" t="s">
        <v>251</v>
      </c>
      <c r="F58" s="94" t="s">
        <v>251</v>
      </c>
      <c r="G58" s="94">
        <v>222139.3</v>
      </c>
      <c r="H58" s="94" t="s">
        <v>251</v>
      </c>
      <c r="I58" s="94" t="s">
        <v>251</v>
      </c>
      <c r="J58" s="94">
        <v>179947.45</v>
      </c>
      <c r="K58" s="94">
        <f t="shared" si="0"/>
        <v>42191.849999999977</v>
      </c>
      <c r="L58" s="98" t="s">
        <v>251</v>
      </c>
    </row>
    <row r="59" spans="1:12" customFormat="1" ht="33.75">
      <c r="A59" s="93" t="s">
        <v>287</v>
      </c>
      <c r="B59" s="109" t="s">
        <v>226</v>
      </c>
      <c r="C59" s="109" t="s">
        <v>352</v>
      </c>
      <c r="D59" s="94" t="s">
        <v>251</v>
      </c>
      <c r="E59" s="94" t="s">
        <v>251</v>
      </c>
      <c r="F59" s="94" t="s">
        <v>251</v>
      </c>
      <c r="G59" s="94">
        <v>5435845</v>
      </c>
      <c r="H59" s="94" t="s">
        <v>251</v>
      </c>
      <c r="I59" s="94" t="s">
        <v>251</v>
      </c>
      <c r="J59" s="94">
        <v>3821210.53</v>
      </c>
      <c r="K59" s="94">
        <f t="shared" si="0"/>
        <v>1614634.4700000002</v>
      </c>
      <c r="L59" s="98" t="s">
        <v>251</v>
      </c>
    </row>
    <row r="60" spans="1:12" customFormat="1">
      <c r="A60" s="93" t="s">
        <v>289</v>
      </c>
      <c r="B60" s="109" t="s">
        <v>226</v>
      </c>
      <c r="C60" s="109" t="s">
        <v>353</v>
      </c>
      <c r="D60" s="94" t="s">
        <v>251</v>
      </c>
      <c r="E60" s="94" t="s">
        <v>251</v>
      </c>
      <c r="F60" s="94" t="s">
        <v>251</v>
      </c>
      <c r="G60" s="94">
        <v>3576809.83</v>
      </c>
      <c r="H60" s="94" t="s">
        <v>251</v>
      </c>
      <c r="I60" s="94" t="s">
        <v>251</v>
      </c>
      <c r="J60" s="94">
        <v>2311993.23</v>
      </c>
      <c r="K60" s="94">
        <f t="shared" si="0"/>
        <v>1264816.6000000001</v>
      </c>
      <c r="L60" s="98" t="s">
        <v>251</v>
      </c>
    </row>
    <row r="61" spans="1:12" customFormat="1">
      <c r="A61" s="93" t="s">
        <v>291</v>
      </c>
      <c r="B61" s="109" t="s">
        <v>226</v>
      </c>
      <c r="C61" s="109" t="s">
        <v>354</v>
      </c>
      <c r="D61" s="94" t="s">
        <v>251</v>
      </c>
      <c r="E61" s="94" t="s">
        <v>251</v>
      </c>
      <c r="F61" s="94" t="s">
        <v>251</v>
      </c>
      <c r="G61" s="94">
        <v>434000</v>
      </c>
      <c r="H61" s="94" t="s">
        <v>251</v>
      </c>
      <c r="I61" s="94" t="s">
        <v>251</v>
      </c>
      <c r="J61" s="94">
        <v>331213.58</v>
      </c>
      <c r="K61" s="94">
        <f t="shared" si="0"/>
        <v>102786.41999999998</v>
      </c>
      <c r="L61" s="98" t="s">
        <v>251</v>
      </c>
    </row>
    <row r="62" spans="1:12" customFormat="1" ht="22.5">
      <c r="A62" s="93" t="s">
        <v>293</v>
      </c>
      <c r="B62" s="109" t="s">
        <v>226</v>
      </c>
      <c r="C62" s="109" t="s">
        <v>355</v>
      </c>
      <c r="D62" s="94" t="s">
        <v>251</v>
      </c>
      <c r="E62" s="94" t="s">
        <v>251</v>
      </c>
      <c r="F62" s="94" t="s">
        <v>251</v>
      </c>
      <c r="G62" s="94">
        <v>226000</v>
      </c>
      <c r="H62" s="94" t="s">
        <v>251</v>
      </c>
      <c r="I62" s="94" t="s">
        <v>251</v>
      </c>
      <c r="J62" s="94">
        <v>160585.69</v>
      </c>
      <c r="K62" s="94">
        <f t="shared" si="0"/>
        <v>65414.31</v>
      </c>
      <c r="L62" s="98" t="s">
        <v>251</v>
      </c>
    </row>
    <row r="63" spans="1:12" customFormat="1" ht="22.5">
      <c r="A63" s="93" t="s">
        <v>295</v>
      </c>
      <c r="B63" s="109" t="s">
        <v>226</v>
      </c>
      <c r="C63" s="109" t="s">
        <v>356</v>
      </c>
      <c r="D63" s="94" t="s">
        <v>251</v>
      </c>
      <c r="E63" s="94" t="s">
        <v>251</v>
      </c>
      <c r="F63" s="94" t="s">
        <v>251</v>
      </c>
      <c r="G63" s="94">
        <v>1506779.13</v>
      </c>
      <c r="H63" s="94" t="s">
        <v>251</v>
      </c>
      <c r="I63" s="94" t="s">
        <v>251</v>
      </c>
      <c r="J63" s="94">
        <v>836548.4</v>
      </c>
      <c r="K63" s="94">
        <f t="shared" si="0"/>
        <v>670230.72999999986</v>
      </c>
      <c r="L63" s="98" t="s">
        <v>251</v>
      </c>
    </row>
    <row r="64" spans="1:12" customFormat="1" ht="33.75">
      <c r="A64" s="93" t="s">
        <v>297</v>
      </c>
      <c r="B64" s="109" t="s">
        <v>226</v>
      </c>
      <c r="C64" s="109" t="s">
        <v>357</v>
      </c>
      <c r="D64" s="94" t="s">
        <v>251</v>
      </c>
      <c r="E64" s="94" t="s">
        <v>251</v>
      </c>
      <c r="F64" s="94" t="s">
        <v>251</v>
      </c>
      <c r="G64" s="94" t="s">
        <v>251</v>
      </c>
      <c r="H64" s="94" t="s">
        <v>251</v>
      </c>
      <c r="I64" s="94" t="s">
        <v>251</v>
      </c>
      <c r="J64" s="94" t="s">
        <v>251</v>
      </c>
      <c r="K64" s="94" t="e">
        <f t="shared" si="0"/>
        <v>#VALUE!</v>
      </c>
      <c r="L64" s="98" t="s">
        <v>251</v>
      </c>
    </row>
    <row r="65" spans="1:12" customFormat="1" ht="33.75">
      <c r="A65" s="93" t="s">
        <v>299</v>
      </c>
      <c r="B65" s="109" t="s">
        <v>226</v>
      </c>
      <c r="C65" s="109" t="s">
        <v>358</v>
      </c>
      <c r="D65" s="94" t="s">
        <v>251</v>
      </c>
      <c r="E65" s="94" t="s">
        <v>251</v>
      </c>
      <c r="F65" s="94" t="s">
        <v>251</v>
      </c>
      <c r="G65" s="94">
        <v>265556.40000000002</v>
      </c>
      <c r="H65" s="94" t="s">
        <v>251</v>
      </c>
      <c r="I65" s="94" t="s">
        <v>251</v>
      </c>
      <c r="J65" s="94">
        <v>215898.59</v>
      </c>
      <c r="K65" s="94">
        <f t="shared" si="0"/>
        <v>49657.810000000027</v>
      </c>
      <c r="L65" s="98" t="s">
        <v>251</v>
      </c>
    </row>
    <row r="66" spans="1:12" customFormat="1" ht="22.5">
      <c r="A66" s="93" t="s">
        <v>301</v>
      </c>
      <c r="B66" s="109" t="s">
        <v>226</v>
      </c>
      <c r="C66" s="109" t="s">
        <v>359</v>
      </c>
      <c r="D66" s="94" t="s">
        <v>251</v>
      </c>
      <c r="E66" s="94" t="s">
        <v>251</v>
      </c>
      <c r="F66" s="94" t="s">
        <v>251</v>
      </c>
      <c r="G66" s="94">
        <v>1144474.3</v>
      </c>
      <c r="H66" s="94" t="s">
        <v>251</v>
      </c>
      <c r="I66" s="94" t="s">
        <v>251</v>
      </c>
      <c r="J66" s="94">
        <v>767746.97</v>
      </c>
      <c r="K66" s="94">
        <f t="shared" si="0"/>
        <v>376727.33000000007</v>
      </c>
      <c r="L66" s="98" t="s">
        <v>251</v>
      </c>
    </row>
    <row r="67" spans="1:12" customFormat="1" ht="33.75">
      <c r="A67" s="93" t="s">
        <v>307</v>
      </c>
      <c r="B67" s="109" t="s">
        <v>226</v>
      </c>
      <c r="C67" s="109" t="s">
        <v>360</v>
      </c>
      <c r="D67" s="94" t="s">
        <v>251</v>
      </c>
      <c r="E67" s="94" t="s">
        <v>251</v>
      </c>
      <c r="F67" s="94" t="s">
        <v>251</v>
      </c>
      <c r="G67" s="94">
        <v>287100</v>
      </c>
      <c r="H67" s="94" t="s">
        <v>251</v>
      </c>
      <c r="I67" s="94" t="s">
        <v>251</v>
      </c>
      <c r="J67" s="94">
        <v>222600</v>
      </c>
      <c r="K67" s="94">
        <f t="shared" si="0"/>
        <v>64500</v>
      </c>
      <c r="L67" s="98" t="s">
        <v>251</v>
      </c>
    </row>
    <row r="68" spans="1:12" customFormat="1" ht="56.25">
      <c r="A68" s="93" t="s">
        <v>309</v>
      </c>
      <c r="B68" s="109" t="s">
        <v>226</v>
      </c>
      <c r="C68" s="109" t="s">
        <v>361</v>
      </c>
      <c r="D68" s="94" t="s">
        <v>251</v>
      </c>
      <c r="E68" s="94" t="s">
        <v>251</v>
      </c>
      <c r="F68" s="94" t="s">
        <v>251</v>
      </c>
      <c r="G68" s="94">
        <v>287100</v>
      </c>
      <c r="H68" s="94" t="s">
        <v>251</v>
      </c>
      <c r="I68" s="94" t="s">
        <v>251</v>
      </c>
      <c r="J68" s="94">
        <v>222600</v>
      </c>
      <c r="K68" s="94">
        <f t="shared" si="0"/>
        <v>64500</v>
      </c>
      <c r="L68" s="98" t="s">
        <v>251</v>
      </c>
    </row>
    <row r="69" spans="1:12" customFormat="1" ht="22.5">
      <c r="A69" s="93" t="s">
        <v>311</v>
      </c>
      <c r="B69" s="109" t="s">
        <v>226</v>
      </c>
      <c r="C69" s="109" t="s">
        <v>362</v>
      </c>
      <c r="D69" s="94" t="s">
        <v>251</v>
      </c>
      <c r="E69" s="94" t="s">
        <v>251</v>
      </c>
      <c r="F69" s="94" t="s">
        <v>251</v>
      </c>
      <c r="G69" s="94" t="s">
        <v>251</v>
      </c>
      <c r="H69" s="94" t="s">
        <v>251</v>
      </c>
      <c r="I69" s="94" t="s">
        <v>251</v>
      </c>
      <c r="J69" s="94" t="s">
        <v>251</v>
      </c>
      <c r="K69" s="123" t="s">
        <v>216</v>
      </c>
      <c r="L69" s="98" t="s">
        <v>251</v>
      </c>
    </row>
    <row r="70" spans="1:12" customFormat="1" ht="67.5">
      <c r="A70" s="93" t="s">
        <v>313</v>
      </c>
      <c r="B70" s="109" t="s">
        <v>226</v>
      </c>
      <c r="C70" s="109" t="s">
        <v>363</v>
      </c>
      <c r="D70" s="94" t="s">
        <v>251</v>
      </c>
      <c r="E70" s="94" t="s">
        <v>251</v>
      </c>
      <c r="F70" s="94" t="s">
        <v>251</v>
      </c>
      <c r="G70" s="94" t="s">
        <v>251</v>
      </c>
      <c r="H70" s="94" t="s">
        <v>251</v>
      </c>
      <c r="I70" s="94" t="s">
        <v>251</v>
      </c>
      <c r="J70" s="94" t="s">
        <v>251</v>
      </c>
      <c r="K70" s="123" t="s">
        <v>216</v>
      </c>
      <c r="L70" s="98" t="s">
        <v>251</v>
      </c>
    </row>
    <row r="71" spans="1:12" customFormat="1">
      <c r="A71" s="93" t="s">
        <v>315</v>
      </c>
      <c r="B71" s="109" t="s">
        <v>226</v>
      </c>
      <c r="C71" s="109" t="s">
        <v>364</v>
      </c>
      <c r="D71" s="94" t="s">
        <v>251</v>
      </c>
      <c r="E71" s="94" t="s">
        <v>251</v>
      </c>
      <c r="F71" s="94" t="s">
        <v>251</v>
      </c>
      <c r="G71" s="94">
        <v>1573477.82</v>
      </c>
      <c r="H71" s="94" t="s">
        <v>251</v>
      </c>
      <c r="I71" s="94" t="s">
        <v>251</v>
      </c>
      <c r="J71" s="94">
        <v>240554.82</v>
      </c>
      <c r="K71" s="94">
        <f t="shared" si="0"/>
        <v>1332923</v>
      </c>
      <c r="L71" s="98" t="s">
        <v>251</v>
      </c>
    </row>
    <row r="72" spans="1:12" customFormat="1" ht="33.75">
      <c r="A72" s="93" t="s">
        <v>317</v>
      </c>
      <c r="B72" s="109" t="s">
        <v>226</v>
      </c>
      <c r="C72" s="109" t="s">
        <v>365</v>
      </c>
      <c r="D72" s="94" t="s">
        <v>251</v>
      </c>
      <c r="E72" s="94" t="s">
        <v>251</v>
      </c>
      <c r="F72" s="94" t="s">
        <v>251</v>
      </c>
      <c r="G72" s="94">
        <v>1238153.73</v>
      </c>
      <c r="H72" s="94" t="s">
        <v>251</v>
      </c>
      <c r="I72" s="94" t="s">
        <v>251</v>
      </c>
      <c r="J72" s="94">
        <v>950014.04</v>
      </c>
      <c r="K72" s="94">
        <f t="shared" si="0"/>
        <v>288139.68999999994</v>
      </c>
      <c r="L72" s="98" t="s">
        <v>251</v>
      </c>
    </row>
    <row r="73" spans="1:12" customFormat="1" ht="33.75">
      <c r="A73" s="93" t="s">
        <v>319</v>
      </c>
      <c r="B73" s="109" t="s">
        <v>226</v>
      </c>
      <c r="C73" s="109" t="s">
        <v>366</v>
      </c>
      <c r="D73" s="94" t="s">
        <v>251</v>
      </c>
      <c r="E73" s="94" t="s">
        <v>251</v>
      </c>
      <c r="F73" s="94" t="s">
        <v>251</v>
      </c>
      <c r="G73" s="94">
        <v>73477.13</v>
      </c>
      <c r="H73" s="94" t="s">
        <v>251</v>
      </c>
      <c r="I73" s="94" t="s">
        <v>251</v>
      </c>
      <c r="J73" s="94">
        <v>48477.13</v>
      </c>
      <c r="K73" s="94">
        <f t="shared" si="0"/>
        <v>25000.000000000007</v>
      </c>
      <c r="L73" s="98" t="s">
        <v>251</v>
      </c>
    </row>
    <row r="74" spans="1:12" customFormat="1" ht="45">
      <c r="A74" s="93" t="s">
        <v>321</v>
      </c>
      <c r="B74" s="109" t="s">
        <v>226</v>
      </c>
      <c r="C74" s="109" t="s">
        <v>367</v>
      </c>
      <c r="D74" s="94" t="s">
        <v>251</v>
      </c>
      <c r="E74" s="94" t="s">
        <v>251</v>
      </c>
      <c r="F74" s="94" t="s">
        <v>251</v>
      </c>
      <c r="G74" s="94" t="s">
        <v>251</v>
      </c>
      <c r="H74" s="94" t="s">
        <v>251</v>
      </c>
      <c r="I74" s="94" t="s">
        <v>251</v>
      </c>
      <c r="J74" s="94" t="s">
        <v>251</v>
      </c>
      <c r="K74" s="123" t="s">
        <v>216</v>
      </c>
      <c r="L74" s="98" t="s">
        <v>251</v>
      </c>
    </row>
    <row r="75" spans="1:12" customFormat="1" ht="45">
      <c r="A75" s="93" t="s">
        <v>323</v>
      </c>
      <c r="B75" s="109" t="s">
        <v>226</v>
      </c>
      <c r="C75" s="109" t="s">
        <v>368</v>
      </c>
      <c r="D75" s="94" t="s">
        <v>251</v>
      </c>
      <c r="E75" s="94" t="s">
        <v>251</v>
      </c>
      <c r="F75" s="94" t="s">
        <v>251</v>
      </c>
      <c r="G75" s="94">
        <v>1164676.6000000001</v>
      </c>
      <c r="H75" s="94" t="s">
        <v>251</v>
      </c>
      <c r="I75" s="94" t="s">
        <v>251</v>
      </c>
      <c r="J75" s="94">
        <v>901536.91</v>
      </c>
      <c r="K75" s="94">
        <f t="shared" ref="K75:K138" si="1">SUM(G75-J75)</f>
        <v>263139.69000000006</v>
      </c>
      <c r="L75" s="98" t="s">
        <v>251</v>
      </c>
    </row>
    <row r="76" spans="1:12" customFormat="1" ht="101.25">
      <c r="A76" s="93" t="s">
        <v>369</v>
      </c>
      <c r="B76" s="109" t="s">
        <v>226</v>
      </c>
      <c r="C76" s="109" t="s">
        <v>370</v>
      </c>
      <c r="D76" s="94" t="s">
        <v>251</v>
      </c>
      <c r="E76" s="94" t="s">
        <v>251</v>
      </c>
      <c r="F76" s="94" t="s">
        <v>251</v>
      </c>
      <c r="G76" s="94">
        <v>6255250.9500000002</v>
      </c>
      <c r="H76" s="94" t="s">
        <v>251</v>
      </c>
      <c r="I76" s="94" t="s">
        <v>251</v>
      </c>
      <c r="J76" s="94">
        <v>4100429.8</v>
      </c>
      <c r="K76" s="94">
        <f t="shared" si="1"/>
        <v>2154821.1500000004</v>
      </c>
      <c r="L76" s="98" t="s">
        <v>251</v>
      </c>
    </row>
    <row r="77" spans="1:12" customFormat="1">
      <c r="A77" s="93" t="s">
        <v>279</v>
      </c>
      <c r="B77" s="109" t="s">
        <v>226</v>
      </c>
      <c r="C77" s="109" t="s">
        <v>371</v>
      </c>
      <c r="D77" s="94" t="s">
        <v>251</v>
      </c>
      <c r="E77" s="94" t="s">
        <v>251</v>
      </c>
      <c r="F77" s="94" t="s">
        <v>251</v>
      </c>
      <c r="G77" s="94">
        <v>6124568.3600000003</v>
      </c>
      <c r="H77" s="94" t="s">
        <v>251</v>
      </c>
      <c r="I77" s="94" t="s">
        <v>251</v>
      </c>
      <c r="J77" s="94">
        <v>4019888.73</v>
      </c>
      <c r="K77" s="94">
        <f t="shared" si="1"/>
        <v>2104679.6300000004</v>
      </c>
      <c r="L77" s="98" t="s">
        <v>251</v>
      </c>
    </row>
    <row r="78" spans="1:12" customFormat="1" ht="45">
      <c r="A78" s="93" t="s">
        <v>281</v>
      </c>
      <c r="B78" s="109" t="s">
        <v>226</v>
      </c>
      <c r="C78" s="109" t="s">
        <v>372</v>
      </c>
      <c r="D78" s="94" t="s">
        <v>251</v>
      </c>
      <c r="E78" s="94" t="s">
        <v>251</v>
      </c>
      <c r="F78" s="94" t="s">
        <v>251</v>
      </c>
      <c r="G78" s="94">
        <v>5251769.4000000004</v>
      </c>
      <c r="H78" s="94" t="s">
        <v>251</v>
      </c>
      <c r="I78" s="94" t="s">
        <v>251</v>
      </c>
      <c r="J78" s="94">
        <v>3467756.85</v>
      </c>
      <c r="K78" s="94">
        <f t="shared" si="1"/>
        <v>1784012.5500000003</v>
      </c>
      <c r="L78" s="98" t="s">
        <v>251</v>
      </c>
    </row>
    <row r="79" spans="1:12" customFormat="1">
      <c r="A79" s="93" t="s">
        <v>283</v>
      </c>
      <c r="B79" s="109" t="s">
        <v>226</v>
      </c>
      <c r="C79" s="109" t="s">
        <v>373</v>
      </c>
      <c r="D79" s="94" t="s">
        <v>251</v>
      </c>
      <c r="E79" s="94" t="s">
        <v>251</v>
      </c>
      <c r="F79" s="94" t="s">
        <v>251</v>
      </c>
      <c r="G79" s="94">
        <v>3991045.4</v>
      </c>
      <c r="H79" s="94" t="s">
        <v>251</v>
      </c>
      <c r="I79" s="94" t="s">
        <v>251</v>
      </c>
      <c r="J79" s="94">
        <v>2638903.7200000002</v>
      </c>
      <c r="K79" s="94">
        <f t="shared" si="1"/>
        <v>1352141.6799999997</v>
      </c>
      <c r="L79" s="98" t="s">
        <v>251</v>
      </c>
    </row>
    <row r="80" spans="1:12" customFormat="1">
      <c r="A80" s="93" t="s">
        <v>285</v>
      </c>
      <c r="B80" s="109" t="s">
        <v>226</v>
      </c>
      <c r="C80" s="109" t="s">
        <v>374</v>
      </c>
      <c r="D80" s="94" t="s">
        <v>251</v>
      </c>
      <c r="E80" s="94" t="s">
        <v>251</v>
      </c>
      <c r="F80" s="94" t="s">
        <v>251</v>
      </c>
      <c r="G80" s="94">
        <v>45820</v>
      </c>
      <c r="H80" s="94" t="s">
        <v>251</v>
      </c>
      <c r="I80" s="94" t="s">
        <v>251</v>
      </c>
      <c r="J80" s="94">
        <v>34207.43</v>
      </c>
      <c r="K80" s="94">
        <f t="shared" si="1"/>
        <v>11612.57</v>
      </c>
      <c r="L80" s="98" t="s">
        <v>251</v>
      </c>
    </row>
    <row r="81" spans="1:12" customFormat="1" ht="33.75">
      <c r="A81" s="93" t="s">
        <v>287</v>
      </c>
      <c r="B81" s="109" t="s">
        <v>226</v>
      </c>
      <c r="C81" s="109" t="s">
        <v>375</v>
      </c>
      <c r="D81" s="94" t="s">
        <v>251</v>
      </c>
      <c r="E81" s="94" t="s">
        <v>251</v>
      </c>
      <c r="F81" s="94" t="s">
        <v>251</v>
      </c>
      <c r="G81" s="94">
        <v>1214904</v>
      </c>
      <c r="H81" s="94" t="s">
        <v>251</v>
      </c>
      <c r="I81" s="94" t="s">
        <v>251</v>
      </c>
      <c r="J81" s="94">
        <v>794645.7</v>
      </c>
      <c r="K81" s="94">
        <f t="shared" si="1"/>
        <v>420258.30000000005</v>
      </c>
      <c r="L81" s="98" t="s">
        <v>251</v>
      </c>
    </row>
    <row r="82" spans="1:12" customFormat="1">
      <c r="A82" s="93" t="s">
        <v>289</v>
      </c>
      <c r="B82" s="109" t="s">
        <v>226</v>
      </c>
      <c r="C82" s="109" t="s">
        <v>376</v>
      </c>
      <c r="D82" s="94" t="s">
        <v>251</v>
      </c>
      <c r="E82" s="94" t="s">
        <v>251</v>
      </c>
      <c r="F82" s="94" t="s">
        <v>251</v>
      </c>
      <c r="G82" s="94">
        <v>845281.96</v>
      </c>
      <c r="H82" s="94" t="s">
        <v>251</v>
      </c>
      <c r="I82" s="94" t="s">
        <v>251</v>
      </c>
      <c r="J82" s="94">
        <v>535981.88</v>
      </c>
      <c r="K82" s="94">
        <f t="shared" si="1"/>
        <v>309300.07999999996</v>
      </c>
      <c r="L82" s="98" t="s">
        <v>251</v>
      </c>
    </row>
    <row r="83" spans="1:12" customFormat="1">
      <c r="A83" s="93" t="s">
        <v>291</v>
      </c>
      <c r="B83" s="109" t="s">
        <v>226</v>
      </c>
      <c r="C83" s="109" t="s">
        <v>377</v>
      </c>
      <c r="D83" s="94" t="s">
        <v>251</v>
      </c>
      <c r="E83" s="94" t="s">
        <v>251</v>
      </c>
      <c r="F83" s="94" t="s">
        <v>251</v>
      </c>
      <c r="G83" s="94">
        <v>133865</v>
      </c>
      <c r="H83" s="94" t="s">
        <v>251</v>
      </c>
      <c r="I83" s="94" t="s">
        <v>251</v>
      </c>
      <c r="J83" s="94">
        <v>75737.02</v>
      </c>
      <c r="K83" s="94">
        <f t="shared" si="1"/>
        <v>58127.979999999996</v>
      </c>
      <c r="L83" s="98" t="s">
        <v>251</v>
      </c>
    </row>
    <row r="84" spans="1:12" customFormat="1" ht="22.5">
      <c r="A84" s="93" t="s">
        <v>293</v>
      </c>
      <c r="B84" s="109" t="s">
        <v>226</v>
      </c>
      <c r="C84" s="109" t="s">
        <v>378</v>
      </c>
      <c r="D84" s="94" t="s">
        <v>251</v>
      </c>
      <c r="E84" s="94" t="s">
        <v>251</v>
      </c>
      <c r="F84" s="94" t="s">
        <v>251</v>
      </c>
      <c r="G84" s="94">
        <v>70483</v>
      </c>
      <c r="H84" s="94" t="s">
        <v>251</v>
      </c>
      <c r="I84" s="94" t="s">
        <v>251</v>
      </c>
      <c r="J84" s="94">
        <v>52456.89</v>
      </c>
      <c r="K84" s="94">
        <f t="shared" si="1"/>
        <v>18026.11</v>
      </c>
      <c r="L84" s="98" t="s">
        <v>251</v>
      </c>
    </row>
    <row r="85" spans="1:12" customFormat="1" ht="33.75">
      <c r="A85" s="93" t="s">
        <v>299</v>
      </c>
      <c r="B85" s="109" t="s">
        <v>226</v>
      </c>
      <c r="C85" s="109" t="s">
        <v>379</v>
      </c>
      <c r="D85" s="94" t="s">
        <v>251</v>
      </c>
      <c r="E85" s="94" t="s">
        <v>251</v>
      </c>
      <c r="F85" s="94" t="s">
        <v>251</v>
      </c>
      <c r="G85" s="94">
        <v>36755</v>
      </c>
      <c r="H85" s="94" t="s">
        <v>251</v>
      </c>
      <c r="I85" s="94" t="s">
        <v>251</v>
      </c>
      <c r="J85" s="94">
        <v>14760</v>
      </c>
      <c r="K85" s="94">
        <f t="shared" si="1"/>
        <v>21995</v>
      </c>
      <c r="L85" s="98" t="s">
        <v>251</v>
      </c>
    </row>
    <row r="86" spans="1:12" customFormat="1" ht="22.5">
      <c r="A86" s="93" t="s">
        <v>301</v>
      </c>
      <c r="B86" s="109" t="s">
        <v>226</v>
      </c>
      <c r="C86" s="109" t="s">
        <v>380</v>
      </c>
      <c r="D86" s="94" t="s">
        <v>251</v>
      </c>
      <c r="E86" s="94" t="s">
        <v>251</v>
      </c>
      <c r="F86" s="94" t="s">
        <v>251</v>
      </c>
      <c r="G86" s="94">
        <v>604178.96</v>
      </c>
      <c r="H86" s="94" t="s">
        <v>251</v>
      </c>
      <c r="I86" s="94" t="s">
        <v>251</v>
      </c>
      <c r="J86" s="94">
        <v>393027.97</v>
      </c>
      <c r="K86" s="94">
        <f t="shared" si="1"/>
        <v>211150.99</v>
      </c>
      <c r="L86" s="98" t="s">
        <v>251</v>
      </c>
    </row>
    <row r="87" spans="1:12" customFormat="1">
      <c r="A87" s="93" t="s">
        <v>315</v>
      </c>
      <c r="B87" s="109" t="s">
        <v>226</v>
      </c>
      <c r="C87" s="109" t="s">
        <v>381</v>
      </c>
      <c r="D87" s="94" t="s">
        <v>251</v>
      </c>
      <c r="E87" s="94" t="s">
        <v>251</v>
      </c>
      <c r="F87" s="94" t="s">
        <v>251</v>
      </c>
      <c r="G87" s="94">
        <v>27517</v>
      </c>
      <c r="H87" s="94" t="s">
        <v>251</v>
      </c>
      <c r="I87" s="94" t="s">
        <v>251</v>
      </c>
      <c r="J87" s="94">
        <v>16150</v>
      </c>
      <c r="K87" s="94">
        <f t="shared" si="1"/>
        <v>11367</v>
      </c>
      <c r="L87" s="98" t="s">
        <v>251</v>
      </c>
    </row>
    <row r="88" spans="1:12" customFormat="1" ht="33.75">
      <c r="A88" s="93" t="s">
        <v>317</v>
      </c>
      <c r="B88" s="109" t="s">
        <v>226</v>
      </c>
      <c r="C88" s="109" t="s">
        <v>382</v>
      </c>
      <c r="D88" s="94" t="s">
        <v>251</v>
      </c>
      <c r="E88" s="94" t="s">
        <v>251</v>
      </c>
      <c r="F88" s="94" t="s">
        <v>251</v>
      </c>
      <c r="G88" s="94">
        <v>130682.59</v>
      </c>
      <c r="H88" s="94" t="s">
        <v>251</v>
      </c>
      <c r="I88" s="94" t="s">
        <v>251</v>
      </c>
      <c r="J88" s="94">
        <v>80541.070000000007</v>
      </c>
      <c r="K88" s="94">
        <f t="shared" si="1"/>
        <v>50141.51999999999</v>
      </c>
      <c r="L88" s="98" t="s">
        <v>251</v>
      </c>
    </row>
    <row r="89" spans="1:12" customFormat="1" ht="33.75">
      <c r="A89" s="93" t="s">
        <v>319</v>
      </c>
      <c r="B89" s="109" t="s">
        <v>226</v>
      </c>
      <c r="C89" s="109" t="s">
        <v>383</v>
      </c>
      <c r="D89" s="94" t="s">
        <v>251</v>
      </c>
      <c r="E89" s="94" t="s">
        <v>251</v>
      </c>
      <c r="F89" s="94" t="s">
        <v>251</v>
      </c>
      <c r="G89" s="94">
        <v>95014.55</v>
      </c>
      <c r="H89" s="94" t="s">
        <v>251</v>
      </c>
      <c r="I89" s="94" t="s">
        <v>251</v>
      </c>
      <c r="J89" s="94">
        <v>46451.55</v>
      </c>
      <c r="K89" s="94">
        <f t="shared" si="1"/>
        <v>48563</v>
      </c>
      <c r="L89" s="98" t="s">
        <v>251</v>
      </c>
    </row>
    <row r="90" spans="1:12" customFormat="1" ht="45">
      <c r="A90" s="93" t="s">
        <v>323</v>
      </c>
      <c r="B90" s="109" t="s">
        <v>226</v>
      </c>
      <c r="C90" s="109" t="s">
        <v>384</v>
      </c>
      <c r="D90" s="94" t="s">
        <v>251</v>
      </c>
      <c r="E90" s="94" t="s">
        <v>251</v>
      </c>
      <c r="F90" s="94" t="s">
        <v>251</v>
      </c>
      <c r="G90" s="94">
        <v>35668.04</v>
      </c>
      <c r="H90" s="94" t="s">
        <v>251</v>
      </c>
      <c r="I90" s="94" t="s">
        <v>251</v>
      </c>
      <c r="J90" s="94">
        <v>34089.519999999997</v>
      </c>
      <c r="K90" s="94">
        <f t="shared" si="1"/>
        <v>1578.5200000000041</v>
      </c>
      <c r="L90" s="98" t="s">
        <v>251</v>
      </c>
    </row>
    <row r="91" spans="1:12" customFormat="1" ht="33.75">
      <c r="A91" s="93" t="s">
        <v>385</v>
      </c>
      <c r="B91" s="109" t="s">
        <v>226</v>
      </c>
      <c r="C91" s="109" t="s">
        <v>386</v>
      </c>
      <c r="D91" s="94" t="s">
        <v>251</v>
      </c>
      <c r="E91" s="94" t="s">
        <v>251</v>
      </c>
      <c r="F91" s="94" t="s">
        <v>251</v>
      </c>
      <c r="G91" s="94">
        <v>893100</v>
      </c>
      <c r="H91" s="94" t="s">
        <v>251</v>
      </c>
      <c r="I91" s="94" t="s">
        <v>251</v>
      </c>
      <c r="J91" s="94">
        <v>893100</v>
      </c>
      <c r="K91" s="94">
        <f t="shared" si="1"/>
        <v>0</v>
      </c>
      <c r="L91" s="98" t="s">
        <v>251</v>
      </c>
    </row>
    <row r="92" spans="1:12" customFormat="1">
      <c r="A92" s="93" t="s">
        <v>279</v>
      </c>
      <c r="B92" s="109" t="s">
        <v>226</v>
      </c>
      <c r="C92" s="109" t="s">
        <v>387</v>
      </c>
      <c r="D92" s="94" t="s">
        <v>251</v>
      </c>
      <c r="E92" s="94" t="s">
        <v>251</v>
      </c>
      <c r="F92" s="94" t="s">
        <v>251</v>
      </c>
      <c r="G92" s="94">
        <v>893100</v>
      </c>
      <c r="H92" s="94" t="s">
        <v>251</v>
      </c>
      <c r="I92" s="94" t="s">
        <v>251</v>
      </c>
      <c r="J92" s="94">
        <v>893100</v>
      </c>
      <c r="K92" s="94">
        <f t="shared" si="1"/>
        <v>0</v>
      </c>
      <c r="L92" s="98" t="s">
        <v>251</v>
      </c>
    </row>
    <row r="93" spans="1:12" customFormat="1">
      <c r="A93" s="93" t="s">
        <v>315</v>
      </c>
      <c r="B93" s="109" t="s">
        <v>226</v>
      </c>
      <c r="C93" s="109" t="s">
        <v>388</v>
      </c>
      <c r="D93" s="94" t="s">
        <v>251</v>
      </c>
      <c r="E93" s="94" t="s">
        <v>251</v>
      </c>
      <c r="F93" s="94" t="s">
        <v>251</v>
      </c>
      <c r="G93" s="94">
        <v>893100</v>
      </c>
      <c r="H93" s="94" t="s">
        <v>251</v>
      </c>
      <c r="I93" s="94" t="s">
        <v>251</v>
      </c>
      <c r="J93" s="94">
        <v>893100</v>
      </c>
      <c r="K93" s="94">
        <f t="shared" si="1"/>
        <v>0</v>
      </c>
      <c r="L93" s="98" t="s">
        <v>251</v>
      </c>
    </row>
    <row r="94" spans="1:12" customFormat="1">
      <c r="A94" s="93" t="s">
        <v>389</v>
      </c>
      <c r="B94" s="109" t="s">
        <v>226</v>
      </c>
      <c r="C94" s="109" t="s">
        <v>390</v>
      </c>
      <c r="D94" s="94" t="s">
        <v>251</v>
      </c>
      <c r="E94" s="94" t="s">
        <v>251</v>
      </c>
      <c r="F94" s="94" t="s">
        <v>251</v>
      </c>
      <c r="G94" s="94">
        <v>152096.70000000001</v>
      </c>
      <c r="H94" s="94" t="s">
        <v>251</v>
      </c>
      <c r="I94" s="94" t="s">
        <v>251</v>
      </c>
      <c r="J94" s="94"/>
      <c r="K94" s="94">
        <f>SUM(G94-J94)</f>
        <v>152096.70000000001</v>
      </c>
      <c r="L94" s="98" t="s">
        <v>251</v>
      </c>
    </row>
    <row r="95" spans="1:12" customFormat="1">
      <c r="A95" s="93" t="s">
        <v>279</v>
      </c>
      <c r="B95" s="109" t="s">
        <v>226</v>
      </c>
      <c r="C95" s="109" t="s">
        <v>391</v>
      </c>
      <c r="D95" s="94" t="s">
        <v>251</v>
      </c>
      <c r="E95" s="94" t="s">
        <v>251</v>
      </c>
      <c r="F95" s="94" t="s">
        <v>251</v>
      </c>
      <c r="G95" s="94">
        <v>152096.70000000001</v>
      </c>
      <c r="H95" s="94" t="s">
        <v>251</v>
      </c>
      <c r="I95" s="94" t="s">
        <v>251</v>
      </c>
      <c r="J95" s="94"/>
      <c r="K95" s="94">
        <f t="shared" si="1"/>
        <v>152096.70000000001</v>
      </c>
      <c r="L95" s="98" t="s">
        <v>251</v>
      </c>
    </row>
    <row r="96" spans="1:12" customFormat="1">
      <c r="A96" s="93" t="s">
        <v>315</v>
      </c>
      <c r="B96" s="109" t="s">
        <v>226</v>
      </c>
      <c r="C96" s="109" t="s">
        <v>392</v>
      </c>
      <c r="D96" s="94" t="s">
        <v>251</v>
      </c>
      <c r="E96" s="94" t="s">
        <v>251</v>
      </c>
      <c r="F96" s="94" t="s">
        <v>251</v>
      </c>
      <c r="G96" s="94">
        <v>152096.70000000001</v>
      </c>
      <c r="H96" s="94" t="s">
        <v>251</v>
      </c>
      <c r="I96" s="94" t="s">
        <v>251</v>
      </c>
      <c r="J96" s="94"/>
      <c r="K96" s="94">
        <f t="shared" si="1"/>
        <v>152096.70000000001</v>
      </c>
      <c r="L96" s="98" t="s">
        <v>251</v>
      </c>
    </row>
    <row r="97" spans="1:12" customFormat="1" ht="33.75">
      <c r="A97" s="93" t="s">
        <v>393</v>
      </c>
      <c r="B97" s="109" t="s">
        <v>226</v>
      </c>
      <c r="C97" s="109" t="s">
        <v>394</v>
      </c>
      <c r="D97" s="94" t="s">
        <v>251</v>
      </c>
      <c r="E97" s="94" t="s">
        <v>251</v>
      </c>
      <c r="F97" s="94" t="s">
        <v>251</v>
      </c>
      <c r="G97" s="94">
        <v>3122275.06</v>
      </c>
      <c r="H97" s="94" t="s">
        <v>251</v>
      </c>
      <c r="I97" s="94" t="s">
        <v>251</v>
      </c>
      <c r="J97" s="94">
        <v>1066211.3700000001</v>
      </c>
      <c r="K97" s="94">
        <f t="shared" si="1"/>
        <v>2056063.69</v>
      </c>
      <c r="L97" s="98" t="s">
        <v>251</v>
      </c>
    </row>
    <row r="98" spans="1:12" customFormat="1">
      <c r="A98" s="93" t="s">
        <v>279</v>
      </c>
      <c r="B98" s="109" t="s">
        <v>226</v>
      </c>
      <c r="C98" s="109" t="s">
        <v>395</v>
      </c>
      <c r="D98" s="94" t="s">
        <v>251</v>
      </c>
      <c r="E98" s="94" t="s">
        <v>251</v>
      </c>
      <c r="F98" s="94" t="s">
        <v>251</v>
      </c>
      <c r="G98" s="94">
        <v>3122275.06</v>
      </c>
      <c r="H98" s="94" t="s">
        <v>251</v>
      </c>
      <c r="I98" s="94" t="s">
        <v>251</v>
      </c>
      <c r="J98" s="94">
        <v>1066211.3700000001</v>
      </c>
      <c r="K98" s="94">
        <f t="shared" si="1"/>
        <v>2056063.69</v>
      </c>
      <c r="L98" s="98" t="s">
        <v>251</v>
      </c>
    </row>
    <row r="99" spans="1:12" customFormat="1">
      <c r="A99" s="93" t="s">
        <v>289</v>
      </c>
      <c r="B99" s="109" t="s">
        <v>226</v>
      </c>
      <c r="C99" s="109" t="s">
        <v>396</v>
      </c>
      <c r="D99" s="94" t="s">
        <v>251</v>
      </c>
      <c r="E99" s="94" t="s">
        <v>251</v>
      </c>
      <c r="F99" s="94" t="s">
        <v>251</v>
      </c>
      <c r="G99" s="94">
        <v>192098.81</v>
      </c>
      <c r="H99" s="94" t="s">
        <v>251</v>
      </c>
      <c r="I99" s="94" t="s">
        <v>251</v>
      </c>
      <c r="J99" s="94">
        <v>122311.37</v>
      </c>
      <c r="K99" s="94">
        <f t="shared" si="1"/>
        <v>69787.44</v>
      </c>
      <c r="L99" s="98" t="s">
        <v>251</v>
      </c>
    </row>
    <row r="100" spans="1:12" customFormat="1" ht="22.5">
      <c r="A100" s="93" t="s">
        <v>295</v>
      </c>
      <c r="B100" s="109" t="s">
        <v>226</v>
      </c>
      <c r="C100" s="109" t="s">
        <v>397</v>
      </c>
      <c r="D100" s="94" t="s">
        <v>251</v>
      </c>
      <c r="E100" s="94" t="s">
        <v>251</v>
      </c>
      <c r="F100" s="94" t="s">
        <v>251</v>
      </c>
      <c r="G100" s="94">
        <v>12098.81</v>
      </c>
      <c r="H100" s="94" t="s">
        <v>251</v>
      </c>
      <c r="I100" s="94" t="s">
        <v>251</v>
      </c>
      <c r="J100" s="94">
        <v>12098.81</v>
      </c>
      <c r="K100" s="94">
        <f t="shared" si="1"/>
        <v>0</v>
      </c>
      <c r="L100" s="98" t="s">
        <v>251</v>
      </c>
    </row>
    <row r="101" spans="1:12" customFormat="1" ht="33.75">
      <c r="A101" s="93" t="s">
        <v>299</v>
      </c>
      <c r="B101" s="109" t="s">
        <v>226</v>
      </c>
      <c r="C101" s="109" t="s">
        <v>398</v>
      </c>
      <c r="D101" s="94" t="s">
        <v>251</v>
      </c>
      <c r="E101" s="94" t="s">
        <v>251</v>
      </c>
      <c r="F101" s="94" t="s">
        <v>251</v>
      </c>
      <c r="G101" s="94">
        <v>62068.2</v>
      </c>
      <c r="H101" s="94" t="s">
        <v>251</v>
      </c>
      <c r="I101" s="94" t="s">
        <v>251</v>
      </c>
      <c r="J101" s="94">
        <v>41378.800000000003</v>
      </c>
      <c r="K101" s="94">
        <f t="shared" si="1"/>
        <v>20689.399999999994</v>
      </c>
      <c r="L101" s="98" t="s">
        <v>251</v>
      </c>
    </row>
    <row r="102" spans="1:12" customFormat="1" ht="22.5">
      <c r="A102" s="93" t="s">
        <v>301</v>
      </c>
      <c r="B102" s="109" t="s">
        <v>226</v>
      </c>
      <c r="C102" s="109" t="s">
        <v>399</v>
      </c>
      <c r="D102" s="94" t="s">
        <v>251</v>
      </c>
      <c r="E102" s="94" t="s">
        <v>251</v>
      </c>
      <c r="F102" s="94" t="s">
        <v>251</v>
      </c>
      <c r="G102" s="94">
        <v>117931.8</v>
      </c>
      <c r="H102" s="94" t="s">
        <v>251</v>
      </c>
      <c r="I102" s="94" t="s">
        <v>251</v>
      </c>
      <c r="J102" s="94">
        <v>68833.759999999995</v>
      </c>
      <c r="K102" s="94">
        <f t="shared" si="1"/>
        <v>49098.040000000008</v>
      </c>
      <c r="L102" s="98" t="s">
        <v>251</v>
      </c>
    </row>
    <row r="103" spans="1:12" customFormat="1" ht="33.75">
      <c r="A103" s="93" t="s">
        <v>303</v>
      </c>
      <c r="B103" s="109" t="s">
        <v>226</v>
      </c>
      <c r="C103" s="109" t="s">
        <v>400</v>
      </c>
      <c r="D103" s="94" t="s">
        <v>251</v>
      </c>
      <c r="E103" s="94" t="s">
        <v>251</v>
      </c>
      <c r="F103" s="94" t="s">
        <v>251</v>
      </c>
      <c r="G103" s="94">
        <v>295000</v>
      </c>
      <c r="H103" s="94" t="s">
        <v>251</v>
      </c>
      <c r="I103" s="94" t="s">
        <v>251</v>
      </c>
      <c r="J103" s="94">
        <v>147000</v>
      </c>
      <c r="K103" s="94">
        <f t="shared" si="1"/>
        <v>148000</v>
      </c>
      <c r="L103" s="98" t="s">
        <v>251</v>
      </c>
    </row>
    <row r="104" spans="1:12" customFormat="1" ht="78.75">
      <c r="A104" s="93" t="s">
        <v>305</v>
      </c>
      <c r="B104" s="109" t="s">
        <v>226</v>
      </c>
      <c r="C104" s="109" t="s">
        <v>401</v>
      </c>
      <c r="D104" s="94" t="s">
        <v>251</v>
      </c>
      <c r="E104" s="94" t="s">
        <v>251</v>
      </c>
      <c r="F104" s="94" t="s">
        <v>251</v>
      </c>
      <c r="G104" s="94">
        <v>295000</v>
      </c>
      <c r="H104" s="94" t="s">
        <v>251</v>
      </c>
      <c r="I104" s="94" t="s">
        <v>251</v>
      </c>
      <c r="J104" s="94">
        <v>147000</v>
      </c>
      <c r="K104" s="94">
        <f t="shared" si="1"/>
        <v>148000</v>
      </c>
      <c r="L104" s="98" t="s">
        <v>251</v>
      </c>
    </row>
    <row r="105" spans="1:12" customFormat="1" ht="33.75">
      <c r="A105" s="93" t="s">
        <v>307</v>
      </c>
      <c r="B105" s="109" t="s">
        <v>226</v>
      </c>
      <c r="C105" s="109" t="s">
        <v>402</v>
      </c>
      <c r="D105" s="94" t="s">
        <v>251</v>
      </c>
      <c r="E105" s="94" t="s">
        <v>251</v>
      </c>
      <c r="F105" s="94" t="s">
        <v>251</v>
      </c>
      <c r="G105" s="94">
        <v>796900</v>
      </c>
      <c r="H105" s="94" t="s">
        <v>251</v>
      </c>
      <c r="I105" s="94" t="s">
        <v>251</v>
      </c>
      <c r="J105" s="94">
        <v>796900</v>
      </c>
      <c r="K105" s="94">
        <f t="shared" si="1"/>
        <v>0</v>
      </c>
      <c r="L105" s="98" t="s">
        <v>251</v>
      </c>
    </row>
    <row r="106" spans="1:12" customFormat="1" ht="56.25">
      <c r="A106" s="93" t="s">
        <v>309</v>
      </c>
      <c r="B106" s="109" t="s">
        <v>226</v>
      </c>
      <c r="C106" s="109" t="s">
        <v>403</v>
      </c>
      <c r="D106" s="94" t="s">
        <v>251</v>
      </c>
      <c r="E106" s="94" t="s">
        <v>251</v>
      </c>
      <c r="F106" s="94" t="s">
        <v>251</v>
      </c>
      <c r="G106" s="94">
        <v>796900</v>
      </c>
      <c r="H106" s="94" t="s">
        <v>251</v>
      </c>
      <c r="I106" s="94" t="s">
        <v>251</v>
      </c>
      <c r="J106" s="94">
        <v>796900</v>
      </c>
      <c r="K106" s="94">
        <f t="shared" si="1"/>
        <v>0</v>
      </c>
      <c r="L106" s="98" t="s">
        <v>251</v>
      </c>
    </row>
    <row r="107" spans="1:12" customFormat="1">
      <c r="A107" s="93" t="s">
        <v>315</v>
      </c>
      <c r="B107" s="109" t="s">
        <v>226</v>
      </c>
      <c r="C107" s="109" t="s">
        <v>404</v>
      </c>
      <c r="D107" s="94" t="s">
        <v>251</v>
      </c>
      <c r="E107" s="94" t="s">
        <v>251</v>
      </c>
      <c r="F107" s="94" t="s">
        <v>251</v>
      </c>
      <c r="G107" s="94">
        <v>1838276.25</v>
      </c>
      <c r="H107" s="94" t="s">
        <v>251</v>
      </c>
      <c r="I107" s="94" t="s">
        <v>251</v>
      </c>
      <c r="J107" s="94"/>
      <c r="K107" s="94">
        <f t="shared" si="1"/>
        <v>1838276.25</v>
      </c>
      <c r="L107" s="98" t="s">
        <v>251</v>
      </c>
    </row>
    <row r="108" spans="1:12" customFormat="1" ht="33.75">
      <c r="A108" s="93" t="s">
        <v>317</v>
      </c>
      <c r="B108" s="109" t="s">
        <v>226</v>
      </c>
      <c r="C108" s="109" t="s">
        <v>405</v>
      </c>
      <c r="D108" s="94" t="s">
        <v>251</v>
      </c>
      <c r="E108" s="94" t="s">
        <v>251</v>
      </c>
      <c r="F108" s="94" t="s">
        <v>251</v>
      </c>
      <c r="G108" s="94"/>
      <c r="H108" s="94" t="s">
        <v>251</v>
      </c>
      <c r="I108" s="94" t="s">
        <v>251</v>
      </c>
      <c r="J108" s="94"/>
      <c r="K108" s="94">
        <f t="shared" si="1"/>
        <v>0</v>
      </c>
      <c r="L108" s="98" t="s">
        <v>251</v>
      </c>
    </row>
    <row r="109" spans="1:12" customFormat="1" ht="33.75">
      <c r="A109" s="93" t="s">
        <v>319</v>
      </c>
      <c r="B109" s="109" t="s">
        <v>226</v>
      </c>
      <c r="C109" s="109" t="s">
        <v>406</v>
      </c>
      <c r="D109" s="94" t="s">
        <v>251</v>
      </c>
      <c r="E109" s="94" t="s">
        <v>251</v>
      </c>
      <c r="F109" s="94" t="s">
        <v>251</v>
      </c>
      <c r="G109" s="94"/>
      <c r="H109" s="94" t="s">
        <v>251</v>
      </c>
      <c r="I109" s="94" t="s">
        <v>251</v>
      </c>
      <c r="J109" s="94"/>
      <c r="K109" s="94">
        <f t="shared" si="1"/>
        <v>0</v>
      </c>
      <c r="L109" s="98" t="s">
        <v>251</v>
      </c>
    </row>
    <row r="110" spans="1:12" customFormat="1" ht="45">
      <c r="A110" s="93" t="s">
        <v>323</v>
      </c>
      <c r="B110" s="109" t="s">
        <v>226</v>
      </c>
      <c r="C110" s="109" t="s">
        <v>407</v>
      </c>
      <c r="D110" s="94" t="s">
        <v>251</v>
      </c>
      <c r="E110" s="94" t="s">
        <v>251</v>
      </c>
      <c r="F110" s="94" t="s">
        <v>251</v>
      </c>
      <c r="G110" s="94"/>
      <c r="H110" s="94" t="s">
        <v>251</v>
      </c>
      <c r="I110" s="94" t="s">
        <v>251</v>
      </c>
      <c r="J110" s="94"/>
      <c r="K110" s="94">
        <f t="shared" si="1"/>
        <v>0</v>
      </c>
      <c r="L110" s="98" t="s">
        <v>251</v>
      </c>
    </row>
    <row r="111" spans="1:12" customFormat="1" ht="22.5">
      <c r="A111" s="93" t="s">
        <v>408</v>
      </c>
      <c r="B111" s="109" t="s">
        <v>226</v>
      </c>
      <c r="C111" s="109" t="s">
        <v>409</v>
      </c>
      <c r="D111" s="94" t="s">
        <v>251</v>
      </c>
      <c r="E111" s="94" t="s">
        <v>251</v>
      </c>
      <c r="F111" s="94" t="s">
        <v>251</v>
      </c>
      <c r="G111" s="94">
        <v>600400</v>
      </c>
      <c r="H111" s="94" t="s">
        <v>251</v>
      </c>
      <c r="I111" s="94" t="s">
        <v>251</v>
      </c>
      <c r="J111" s="94">
        <v>600400</v>
      </c>
      <c r="K111" s="94">
        <f t="shared" si="1"/>
        <v>0</v>
      </c>
      <c r="L111" s="98" t="s">
        <v>251</v>
      </c>
    </row>
    <row r="112" spans="1:12" customFormat="1">
      <c r="A112" s="93" t="s">
        <v>279</v>
      </c>
      <c r="B112" s="109" t="s">
        <v>226</v>
      </c>
      <c r="C112" s="109" t="s">
        <v>410</v>
      </c>
      <c r="D112" s="94" t="s">
        <v>251</v>
      </c>
      <c r="E112" s="94" t="s">
        <v>251</v>
      </c>
      <c r="F112" s="94" t="s">
        <v>251</v>
      </c>
      <c r="G112" s="94">
        <v>600400</v>
      </c>
      <c r="H112" s="94" t="s">
        <v>251</v>
      </c>
      <c r="I112" s="94" t="s">
        <v>251</v>
      </c>
      <c r="J112" s="94">
        <v>600400</v>
      </c>
      <c r="K112" s="94">
        <f t="shared" si="1"/>
        <v>0</v>
      </c>
      <c r="L112" s="98" t="s">
        <v>251</v>
      </c>
    </row>
    <row r="113" spans="1:12" customFormat="1" ht="45">
      <c r="A113" s="93" t="s">
        <v>281</v>
      </c>
      <c r="B113" s="109" t="s">
        <v>226</v>
      </c>
      <c r="C113" s="109" t="s">
        <v>411</v>
      </c>
      <c r="D113" s="94" t="s">
        <v>251</v>
      </c>
      <c r="E113" s="94" t="s">
        <v>251</v>
      </c>
      <c r="F113" s="94" t="s">
        <v>251</v>
      </c>
      <c r="G113" s="94"/>
      <c r="H113" s="94"/>
      <c r="I113" s="94"/>
      <c r="J113" s="94"/>
      <c r="K113" s="94">
        <f t="shared" si="1"/>
        <v>0</v>
      </c>
      <c r="L113" s="98" t="s">
        <v>251</v>
      </c>
    </row>
    <row r="114" spans="1:12" customFormat="1">
      <c r="A114" s="93" t="s">
        <v>283</v>
      </c>
      <c r="B114" s="109" t="s">
        <v>226</v>
      </c>
      <c r="C114" s="109" t="s">
        <v>412</v>
      </c>
      <c r="D114" s="94" t="s">
        <v>251</v>
      </c>
      <c r="E114" s="94" t="s">
        <v>251</v>
      </c>
      <c r="F114" s="94" t="s">
        <v>251</v>
      </c>
      <c r="G114" s="94"/>
      <c r="H114" s="94"/>
      <c r="I114" s="94"/>
      <c r="J114" s="94"/>
      <c r="K114" s="94">
        <f t="shared" si="1"/>
        <v>0</v>
      </c>
      <c r="L114" s="98" t="s">
        <v>251</v>
      </c>
    </row>
    <row r="115" spans="1:12" customFormat="1">
      <c r="A115" s="93" t="s">
        <v>285</v>
      </c>
      <c r="B115" s="109" t="s">
        <v>226</v>
      </c>
      <c r="C115" s="109" t="s">
        <v>413</v>
      </c>
      <c r="D115" s="94" t="s">
        <v>251</v>
      </c>
      <c r="E115" s="94" t="s">
        <v>251</v>
      </c>
      <c r="F115" s="94" t="s">
        <v>251</v>
      </c>
      <c r="G115" s="94"/>
      <c r="H115" s="94"/>
      <c r="I115" s="94"/>
      <c r="J115" s="94"/>
      <c r="K115" s="94">
        <f t="shared" si="1"/>
        <v>0</v>
      </c>
      <c r="L115" s="98" t="s">
        <v>251</v>
      </c>
    </row>
    <row r="116" spans="1:12" customFormat="1" ht="33.75">
      <c r="A116" s="93" t="s">
        <v>287</v>
      </c>
      <c r="B116" s="109" t="s">
        <v>226</v>
      </c>
      <c r="C116" s="109" t="s">
        <v>414</v>
      </c>
      <c r="D116" s="94" t="s">
        <v>251</v>
      </c>
      <c r="E116" s="94" t="s">
        <v>251</v>
      </c>
      <c r="F116" s="94" t="s">
        <v>251</v>
      </c>
      <c r="G116" s="94"/>
      <c r="H116" s="94"/>
      <c r="I116" s="94"/>
      <c r="J116" s="94"/>
      <c r="K116" s="94">
        <f t="shared" si="1"/>
        <v>0</v>
      </c>
      <c r="L116" s="98" t="s">
        <v>251</v>
      </c>
    </row>
    <row r="117" spans="1:12" customFormat="1">
      <c r="A117" s="93" t="s">
        <v>289</v>
      </c>
      <c r="B117" s="109" t="s">
        <v>226</v>
      </c>
      <c r="C117" s="109" t="s">
        <v>415</v>
      </c>
      <c r="D117" s="94" t="s">
        <v>251</v>
      </c>
      <c r="E117" s="94" t="s">
        <v>251</v>
      </c>
      <c r="F117" s="94" t="s">
        <v>251</v>
      </c>
      <c r="G117" s="94"/>
      <c r="H117" s="94"/>
      <c r="I117" s="94"/>
      <c r="J117" s="94"/>
      <c r="K117" s="94">
        <f t="shared" si="1"/>
        <v>0</v>
      </c>
      <c r="L117" s="98" t="s">
        <v>251</v>
      </c>
    </row>
    <row r="118" spans="1:12" customFormat="1">
      <c r="A118" s="93" t="s">
        <v>291</v>
      </c>
      <c r="B118" s="109" t="s">
        <v>226</v>
      </c>
      <c r="C118" s="109" t="s">
        <v>416</v>
      </c>
      <c r="D118" s="94" t="s">
        <v>251</v>
      </c>
      <c r="E118" s="94" t="s">
        <v>251</v>
      </c>
      <c r="F118" s="94" t="s">
        <v>251</v>
      </c>
      <c r="G118" s="94"/>
      <c r="H118" s="94"/>
      <c r="I118" s="94"/>
      <c r="J118" s="94"/>
      <c r="K118" s="94">
        <f t="shared" si="1"/>
        <v>0</v>
      </c>
      <c r="L118" s="98" t="s">
        <v>251</v>
      </c>
    </row>
    <row r="119" spans="1:12" customFormat="1" ht="22.5">
      <c r="A119" s="93" t="s">
        <v>293</v>
      </c>
      <c r="B119" s="109" t="s">
        <v>226</v>
      </c>
      <c r="C119" s="109" t="s">
        <v>417</v>
      </c>
      <c r="D119" s="94" t="s">
        <v>251</v>
      </c>
      <c r="E119" s="94" t="s">
        <v>251</v>
      </c>
      <c r="F119" s="94" t="s">
        <v>251</v>
      </c>
      <c r="G119" s="94"/>
      <c r="H119" s="94"/>
      <c r="I119" s="94"/>
      <c r="J119" s="94"/>
      <c r="K119" s="94">
        <f t="shared" si="1"/>
        <v>0</v>
      </c>
      <c r="L119" s="98" t="s">
        <v>251</v>
      </c>
    </row>
    <row r="120" spans="1:12" customFormat="1" ht="22.5">
      <c r="A120" s="93" t="s">
        <v>295</v>
      </c>
      <c r="B120" s="109" t="s">
        <v>226</v>
      </c>
      <c r="C120" s="109" t="s">
        <v>418</v>
      </c>
      <c r="D120" s="94" t="s">
        <v>251</v>
      </c>
      <c r="E120" s="94" t="s">
        <v>251</v>
      </c>
      <c r="F120" s="94" t="s">
        <v>251</v>
      </c>
      <c r="G120" s="94"/>
      <c r="H120" s="94"/>
      <c r="I120" s="94"/>
      <c r="J120" s="94"/>
      <c r="K120" s="94">
        <f t="shared" si="1"/>
        <v>0</v>
      </c>
      <c r="L120" s="98" t="s">
        <v>251</v>
      </c>
    </row>
    <row r="121" spans="1:12" customFormat="1" ht="33.75">
      <c r="A121" s="93" t="s">
        <v>297</v>
      </c>
      <c r="B121" s="109" t="s">
        <v>226</v>
      </c>
      <c r="C121" s="109" t="s">
        <v>419</v>
      </c>
      <c r="D121" s="94" t="s">
        <v>251</v>
      </c>
      <c r="E121" s="94" t="s">
        <v>251</v>
      </c>
      <c r="F121" s="94" t="s">
        <v>251</v>
      </c>
      <c r="G121" s="94"/>
      <c r="H121" s="94"/>
      <c r="I121" s="94"/>
      <c r="J121" s="94"/>
      <c r="K121" s="94">
        <f t="shared" si="1"/>
        <v>0</v>
      </c>
      <c r="L121" s="98" t="s">
        <v>251</v>
      </c>
    </row>
    <row r="122" spans="1:12" customFormat="1" ht="33.75">
      <c r="A122" s="93" t="s">
        <v>299</v>
      </c>
      <c r="B122" s="109" t="s">
        <v>226</v>
      </c>
      <c r="C122" s="109" t="s">
        <v>420</v>
      </c>
      <c r="D122" s="94" t="s">
        <v>251</v>
      </c>
      <c r="E122" s="94" t="s">
        <v>251</v>
      </c>
      <c r="F122" s="94" t="s">
        <v>251</v>
      </c>
      <c r="G122" s="94"/>
      <c r="H122" s="94"/>
      <c r="I122" s="94"/>
      <c r="J122" s="94"/>
      <c r="K122" s="94">
        <f t="shared" si="1"/>
        <v>0</v>
      </c>
      <c r="L122" s="98" t="s">
        <v>251</v>
      </c>
    </row>
    <row r="123" spans="1:12" customFormat="1" ht="22.5">
      <c r="A123" s="93" t="s">
        <v>301</v>
      </c>
      <c r="B123" s="109" t="s">
        <v>226</v>
      </c>
      <c r="C123" s="109" t="s">
        <v>421</v>
      </c>
      <c r="D123" s="94" t="s">
        <v>251</v>
      </c>
      <c r="E123" s="94" t="s">
        <v>251</v>
      </c>
      <c r="F123" s="94" t="s">
        <v>251</v>
      </c>
      <c r="G123" s="94"/>
      <c r="H123" s="94"/>
      <c r="I123" s="94"/>
      <c r="J123" s="94"/>
      <c r="K123" s="94">
        <f t="shared" si="1"/>
        <v>0</v>
      </c>
      <c r="L123" s="98" t="s">
        <v>251</v>
      </c>
    </row>
    <row r="124" spans="1:12" customFormat="1" ht="33.75">
      <c r="A124" s="93" t="s">
        <v>307</v>
      </c>
      <c r="B124" s="109" t="s">
        <v>226</v>
      </c>
      <c r="C124" s="109" t="s">
        <v>422</v>
      </c>
      <c r="D124" s="94" t="s">
        <v>251</v>
      </c>
      <c r="E124" s="94" t="s">
        <v>251</v>
      </c>
      <c r="F124" s="94" t="s">
        <v>251</v>
      </c>
      <c r="G124" s="94">
        <v>600400</v>
      </c>
      <c r="H124" s="94" t="s">
        <v>251</v>
      </c>
      <c r="I124" s="94" t="s">
        <v>251</v>
      </c>
      <c r="J124" s="94">
        <v>600400</v>
      </c>
      <c r="K124" s="94">
        <f t="shared" si="1"/>
        <v>0</v>
      </c>
      <c r="L124" s="98" t="s">
        <v>251</v>
      </c>
    </row>
    <row r="125" spans="1:12" customFormat="1" ht="56.25">
      <c r="A125" s="93" t="s">
        <v>309</v>
      </c>
      <c r="B125" s="109" t="s">
        <v>226</v>
      </c>
      <c r="C125" s="109" t="s">
        <v>423</v>
      </c>
      <c r="D125" s="94" t="s">
        <v>251</v>
      </c>
      <c r="E125" s="94" t="s">
        <v>251</v>
      </c>
      <c r="F125" s="94" t="s">
        <v>251</v>
      </c>
      <c r="G125" s="94">
        <v>600400</v>
      </c>
      <c r="H125" s="94" t="s">
        <v>251</v>
      </c>
      <c r="I125" s="94" t="s">
        <v>251</v>
      </c>
      <c r="J125" s="94">
        <v>600400</v>
      </c>
      <c r="K125" s="94">
        <f t="shared" si="1"/>
        <v>0</v>
      </c>
      <c r="L125" s="98" t="s">
        <v>251</v>
      </c>
    </row>
    <row r="126" spans="1:12" customFormat="1" ht="33.75">
      <c r="A126" s="93" t="s">
        <v>317</v>
      </c>
      <c r="B126" s="109" t="s">
        <v>226</v>
      </c>
      <c r="C126" s="109" t="s">
        <v>424</v>
      </c>
      <c r="D126" s="94" t="s">
        <v>251</v>
      </c>
      <c r="E126" s="94" t="s">
        <v>251</v>
      </c>
      <c r="F126" s="94" t="s">
        <v>251</v>
      </c>
      <c r="G126" s="94"/>
      <c r="H126" s="94"/>
      <c r="I126" s="94"/>
      <c r="J126" s="94"/>
      <c r="K126" s="94">
        <f t="shared" si="1"/>
        <v>0</v>
      </c>
      <c r="L126" s="98" t="s">
        <v>251</v>
      </c>
    </row>
    <row r="127" spans="1:12" customFormat="1" ht="45">
      <c r="A127" s="93" t="s">
        <v>323</v>
      </c>
      <c r="B127" s="109" t="s">
        <v>226</v>
      </c>
      <c r="C127" s="109" t="s">
        <v>425</v>
      </c>
      <c r="D127" s="94" t="s">
        <v>251</v>
      </c>
      <c r="E127" s="94" t="s">
        <v>251</v>
      </c>
      <c r="F127" s="94" t="s">
        <v>251</v>
      </c>
      <c r="G127" s="94"/>
      <c r="H127" s="94"/>
      <c r="I127" s="94"/>
      <c r="J127" s="94"/>
      <c r="K127" s="94">
        <f t="shared" si="1"/>
        <v>0</v>
      </c>
      <c r="L127" s="98" t="s">
        <v>251</v>
      </c>
    </row>
    <row r="128" spans="1:12" customFormat="1" ht="33.75">
      <c r="A128" s="93" t="s">
        <v>426</v>
      </c>
      <c r="B128" s="109" t="s">
        <v>226</v>
      </c>
      <c r="C128" s="109" t="s">
        <v>427</v>
      </c>
      <c r="D128" s="94" t="s">
        <v>251</v>
      </c>
      <c r="E128" s="94" t="s">
        <v>251</v>
      </c>
      <c r="F128" s="94" t="s">
        <v>251</v>
      </c>
      <c r="G128" s="94">
        <v>600400</v>
      </c>
      <c r="H128" s="94" t="s">
        <v>251</v>
      </c>
      <c r="I128" s="94" t="s">
        <v>251</v>
      </c>
      <c r="J128" s="94">
        <v>600400</v>
      </c>
      <c r="K128" s="94">
        <f t="shared" si="1"/>
        <v>0</v>
      </c>
      <c r="L128" s="98" t="s">
        <v>251</v>
      </c>
    </row>
    <row r="129" spans="1:12" customFormat="1">
      <c r="A129" s="93" t="s">
        <v>279</v>
      </c>
      <c r="B129" s="109" t="s">
        <v>226</v>
      </c>
      <c r="C129" s="109" t="s">
        <v>428</v>
      </c>
      <c r="D129" s="94" t="s">
        <v>251</v>
      </c>
      <c r="E129" s="94" t="s">
        <v>251</v>
      </c>
      <c r="F129" s="94" t="s">
        <v>251</v>
      </c>
      <c r="G129" s="94">
        <v>600400</v>
      </c>
      <c r="H129" s="94" t="s">
        <v>251</v>
      </c>
      <c r="I129" s="94" t="s">
        <v>251</v>
      </c>
      <c r="J129" s="94">
        <v>600400</v>
      </c>
      <c r="K129" s="94">
        <f t="shared" si="1"/>
        <v>0</v>
      </c>
      <c r="L129" s="98" t="s">
        <v>251</v>
      </c>
    </row>
    <row r="130" spans="1:12" customFormat="1" ht="45">
      <c r="A130" s="93" t="s">
        <v>281</v>
      </c>
      <c r="B130" s="109" t="s">
        <v>226</v>
      </c>
      <c r="C130" s="109" t="s">
        <v>429</v>
      </c>
      <c r="D130" s="94" t="s">
        <v>251</v>
      </c>
      <c r="E130" s="94" t="s">
        <v>251</v>
      </c>
      <c r="F130" s="94" t="s">
        <v>251</v>
      </c>
      <c r="G130" s="94"/>
      <c r="H130" s="94"/>
      <c r="I130" s="94"/>
      <c r="J130" s="94"/>
      <c r="K130" s="94">
        <f t="shared" si="1"/>
        <v>0</v>
      </c>
      <c r="L130" s="98" t="s">
        <v>251</v>
      </c>
    </row>
    <row r="131" spans="1:12" customFormat="1">
      <c r="A131" s="93" t="s">
        <v>283</v>
      </c>
      <c r="B131" s="109" t="s">
        <v>226</v>
      </c>
      <c r="C131" s="109" t="s">
        <v>430</v>
      </c>
      <c r="D131" s="94" t="s">
        <v>251</v>
      </c>
      <c r="E131" s="94" t="s">
        <v>251</v>
      </c>
      <c r="F131" s="94" t="s">
        <v>251</v>
      </c>
      <c r="G131" s="94"/>
      <c r="H131" s="94"/>
      <c r="I131" s="94"/>
      <c r="J131" s="94"/>
      <c r="K131" s="94">
        <f t="shared" si="1"/>
        <v>0</v>
      </c>
      <c r="L131" s="98" t="s">
        <v>251</v>
      </c>
    </row>
    <row r="132" spans="1:12" customFormat="1">
      <c r="A132" s="93" t="s">
        <v>285</v>
      </c>
      <c r="B132" s="109" t="s">
        <v>226</v>
      </c>
      <c r="C132" s="109" t="s">
        <v>431</v>
      </c>
      <c r="D132" s="94" t="s">
        <v>251</v>
      </c>
      <c r="E132" s="94" t="s">
        <v>251</v>
      </c>
      <c r="F132" s="94" t="s">
        <v>251</v>
      </c>
      <c r="G132" s="94"/>
      <c r="H132" s="94"/>
      <c r="I132" s="94"/>
      <c r="J132" s="94"/>
      <c r="K132" s="94">
        <f t="shared" si="1"/>
        <v>0</v>
      </c>
      <c r="L132" s="98" t="s">
        <v>251</v>
      </c>
    </row>
    <row r="133" spans="1:12" customFormat="1" ht="33.75">
      <c r="A133" s="93" t="s">
        <v>287</v>
      </c>
      <c r="B133" s="109" t="s">
        <v>226</v>
      </c>
      <c r="C133" s="109" t="s">
        <v>432</v>
      </c>
      <c r="D133" s="94" t="s">
        <v>251</v>
      </c>
      <c r="E133" s="94" t="s">
        <v>251</v>
      </c>
      <c r="F133" s="94" t="s">
        <v>251</v>
      </c>
      <c r="G133" s="94"/>
      <c r="H133" s="94"/>
      <c r="I133" s="94"/>
      <c r="J133" s="94"/>
      <c r="K133" s="94">
        <f t="shared" si="1"/>
        <v>0</v>
      </c>
      <c r="L133" s="98" t="s">
        <v>251</v>
      </c>
    </row>
    <row r="134" spans="1:12" customFormat="1">
      <c r="A134" s="93" t="s">
        <v>289</v>
      </c>
      <c r="B134" s="109" t="s">
        <v>226</v>
      </c>
      <c r="C134" s="109" t="s">
        <v>433</v>
      </c>
      <c r="D134" s="94" t="s">
        <v>251</v>
      </c>
      <c r="E134" s="94" t="s">
        <v>251</v>
      </c>
      <c r="F134" s="94" t="s">
        <v>251</v>
      </c>
      <c r="G134" s="94"/>
      <c r="H134" s="94"/>
      <c r="I134" s="94"/>
      <c r="J134" s="94"/>
      <c r="K134" s="94">
        <f t="shared" si="1"/>
        <v>0</v>
      </c>
      <c r="L134" s="98" t="s">
        <v>251</v>
      </c>
    </row>
    <row r="135" spans="1:12" customFormat="1">
      <c r="A135" s="93" t="s">
        <v>291</v>
      </c>
      <c r="B135" s="109" t="s">
        <v>226</v>
      </c>
      <c r="C135" s="109" t="s">
        <v>434</v>
      </c>
      <c r="D135" s="94" t="s">
        <v>251</v>
      </c>
      <c r="E135" s="94" t="s">
        <v>251</v>
      </c>
      <c r="F135" s="94" t="s">
        <v>251</v>
      </c>
      <c r="G135" s="94"/>
      <c r="H135" s="94"/>
      <c r="I135" s="94"/>
      <c r="J135" s="94"/>
      <c r="K135" s="94">
        <f t="shared" si="1"/>
        <v>0</v>
      </c>
      <c r="L135" s="98" t="s">
        <v>251</v>
      </c>
    </row>
    <row r="136" spans="1:12" customFormat="1" ht="22.5">
      <c r="A136" s="93" t="s">
        <v>293</v>
      </c>
      <c r="B136" s="109" t="s">
        <v>226</v>
      </c>
      <c r="C136" s="109" t="s">
        <v>435</v>
      </c>
      <c r="D136" s="94" t="s">
        <v>251</v>
      </c>
      <c r="E136" s="94" t="s">
        <v>251</v>
      </c>
      <c r="F136" s="94" t="s">
        <v>251</v>
      </c>
      <c r="G136" s="94"/>
      <c r="H136" s="94"/>
      <c r="I136" s="94"/>
      <c r="J136" s="94"/>
      <c r="K136" s="94">
        <f t="shared" si="1"/>
        <v>0</v>
      </c>
      <c r="L136" s="98" t="s">
        <v>251</v>
      </c>
    </row>
    <row r="137" spans="1:12" customFormat="1" ht="22.5">
      <c r="A137" s="93" t="s">
        <v>295</v>
      </c>
      <c r="B137" s="109" t="s">
        <v>226</v>
      </c>
      <c r="C137" s="109" t="s">
        <v>436</v>
      </c>
      <c r="D137" s="94" t="s">
        <v>251</v>
      </c>
      <c r="E137" s="94" t="s">
        <v>251</v>
      </c>
      <c r="F137" s="94" t="s">
        <v>251</v>
      </c>
      <c r="G137" s="94"/>
      <c r="H137" s="94"/>
      <c r="I137" s="94"/>
      <c r="J137" s="94"/>
      <c r="K137" s="94">
        <f t="shared" si="1"/>
        <v>0</v>
      </c>
      <c r="L137" s="98" t="s">
        <v>251</v>
      </c>
    </row>
    <row r="138" spans="1:12" customFormat="1" ht="33.75">
      <c r="A138" s="93" t="s">
        <v>297</v>
      </c>
      <c r="B138" s="109" t="s">
        <v>226</v>
      </c>
      <c r="C138" s="109" t="s">
        <v>437</v>
      </c>
      <c r="D138" s="94" t="s">
        <v>251</v>
      </c>
      <c r="E138" s="94" t="s">
        <v>251</v>
      </c>
      <c r="F138" s="94" t="s">
        <v>251</v>
      </c>
      <c r="G138" s="94"/>
      <c r="H138" s="94"/>
      <c r="I138" s="94"/>
      <c r="J138" s="94"/>
      <c r="K138" s="94">
        <f t="shared" si="1"/>
        <v>0</v>
      </c>
      <c r="L138" s="98" t="s">
        <v>251</v>
      </c>
    </row>
    <row r="139" spans="1:12" customFormat="1" ht="33.75">
      <c r="A139" s="93" t="s">
        <v>299</v>
      </c>
      <c r="B139" s="109" t="s">
        <v>226</v>
      </c>
      <c r="C139" s="109" t="s">
        <v>438</v>
      </c>
      <c r="D139" s="94" t="s">
        <v>251</v>
      </c>
      <c r="E139" s="94" t="s">
        <v>251</v>
      </c>
      <c r="F139" s="94" t="s">
        <v>251</v>
      </c>
      <c r="G139" s="94"/>
      <c r="H139" s="94"/>
      <c r="I139" s="94"/>
      <c r="J139" s="94"/>
      <c r="K139" s="94">
        <f t="shared" ref="K139:K202" si="2">SUM(G139-J139)</f>
        <v>0</v>
      </c>
      <c r="L139" s="98" t="s">
        <v>251</v>
      </c>
    </row>
    <row r="140" spans="1:12" customFormat="1" ht="22.5">
      <c r="A140" s="93" t="s">
        <v>301</v>
      </c>
      <c r="B140" s="109" t="s">
        <v>226</v>
      </c>
      <c r="C140" s="109" t="s">
        <v>439</v>
      </c>
      <c r="D140" s="94" t="s">
        <v>251</v>
      </c>
      <c r="E140" s="94" t="s">
        <v>251</v>
      </c>
      <c r="F140" s="94" t="s">
        <v>251</v>
      </c>
      <c r="G140" s="94"/>
      <c r="H140" s="94"/>
      <c r="I140" s="94"/>
      <c r="J140" s="94"/>
      <c r="K140" s="94">
        <f t="shared" si="2"/>
        <v>0</v>
      </c>
      <c r="L140" s="98" t="s">
        <v>251</v>
      </c>
    </row>
    <row r="141" spans="1:12" customFormat="1" ht="33.75">
      <c r="A141" s="93" t="s">
        <v>307</v>
      </c>
      <c r="B141" s="109" t="s">
        <v>226</v>
      </c>
      <c r="C141" s="109" t="s">
        <v>440</v>
      </c>
      <c r="D141" s="94" t="s">
        <v>251</v>
      </c>
      <c r="E141" s="94" t="s">
        <v>251</v>
      </c>
      <c r="F141" s="94" t="s">
        <v>251</v>
      </c>
      <c r="G141" s="94">
        <v>600400</v>
      </c>
      <c r="H141" s="94" t="s">
        <v>251</v>
      </c>
      <c r="I141" s="94" t="s">
        <v>251</v>
      </c>
      <c r="J141" s="94">
        <v>600400</v>
      </c>
      <c r="K141" s="94">
        <f t="shared" si="2"/>
        <v>0</v>
      </c>
      <c r="L141" s="98" t="s">
        <v>251</v>
      </c>
    </row>
    <row r="142" spans="1:12" customFormat="1" ht="56.25">
      <c r="A142" s="93" t="s">
        <v>309</v>
      </c>
      <c r="B142" s="109" t="s">
        <v>226</v>
      </c>
      <c r="C142" s="109" t="s">
        <v>441</v>
      </c>
      <c r="D142" s="94" t="s">
        <v>251</v>
      </c>
      <c r="E142" s="94" t="s">
        <v>251</v>
      </c>
      <c r="F142" s="94" t="s">
        <v>251</v>
      </c>
      <c r="G142" s="94">
        <v>600400</v>
      </c>
      <c r="H142" s="94" t="s">
        <v>251</v>
      </c>
      <c r="I142" s="94" t="s">
        <v>251</v>
      </c>
      <c r="J142" s="94">
        <v>600400</v>
      </c>
      <c r="K142" s="94">
        <f t="shared" si="2"/>
        <v>0</v>
      </c>
      <c r="L142" s="98" t="s">
        <v>251</v>
      </c>
    </row>
    <row r="143" spans="1:12" customFormat="1" ht="33.75">
      <c r="A143" s="93" t="s">
        <v>317</v>
      </c>
      <c r="B143" s="109" t="s">
        <v>226</v>
      </c>
      <c r="C143" s="109" t="s">
        <v>442</v>
      </c>
      <c r="D143" s="94" t="s">
        <v>251</v>
      </c>
      <c r="E143" s="94" t="s">
        <v>251</v>
      </c>
      <c r="F143" s="94" t="s">
        <v>251</v>
      </c>
      <c r="G143" s="94"/>
      <c r="H143" s="94"/>
      <c r="I143" s="94"/>
      <c r="J143" s="94"/>
      <c r="K143" s="94">
        <f t="shared" si="2"/>
        <v>0</v>
      </c>
      <c r="L143" s="98" t="s">
        <v>251</v>
      </c>
    </row>
    <row r="144" spans="1:12" customFormat="1" ht="45">
      <c r="A144" s="93" t="s">
        <v>323</v>
      </c>
      <c r="B144" s="109" t="s">
        <v>226</v>
      </c>
      <c r="C144" s="109" t="s">
        <v>443</v>
      </c>
      <c r="D144" s="94" t="s">
        <v>251</v>
      </c>
      <c r="E144" s="94" t="s">
        <v>251</v>
      </c>
      <c r="F144" s="94" t="s">
        <v>251</v>
      </c>
      <c r="G144" s="94"/>
      <c r="H144" s="94"/>
      <c r="I144" s="94"/>
      <c r="J144" s="94"/>
      <c r="K144" s="94">
        <f t="shared" si="2"/>
        <v>0</v>
      </c>
      <c r="L144" s="98" t="s">
        <v>251</v>
      </c>
    </row>
    <row r="145" spans="1:12" customFormat="1" ht="45">
      <c r="A145" s="93" t="s">
        <v>444</v>
      </c>
      <c r="B145" s="109" t="s">
        <v>226</v>
      </c>
      <c r="C145" s="109" t="s">
        <v>445</v>
      </c>
      <c r="D145" s="94" t="s">
        <v>251</v>
      </c>
      <c r="E145" s="94" t="s">
        <v>251</v>
      </c>
      <c r="F145" s="94" t="s">
        <v>251</v>
      </c>
      <c r="G145" s="94">
        <v>88052.51</v>
      </c>
      <c r="H145" s="94" t="s">
        <v>251</v>
      </c>
      <c r="I145" s="94" t="s">
        <v>251</v>
      </c>
      <c r="J145" s="94">
        <v>72858.09</v>
      </c>
      <c r="K145" s="94">
        <f t="shared" si="2"/>
        <v>15194.419999999998</v>
      </c>
      <c r="L145" s="98" t="s">
        <v>251</v>
      </c>
    </row>
    <row r="146" spans="1:12" customFormat="1">
      <c r="A146" s="93" t="s">
        <v>279</v>
      </c>
      <c r="B146" s="109" t="s">
        <v>226</v>
      </c>
      <c r="C146" s="109" t="s">
        <v>446</v>
      </c>
      <c r="D146" s="94" t="s">
        <v>251</v>
      </c>
      <c r="E146" s="94" t="s">
        <v>251</v>
      </c>
      <c r="F146" s="94" t="s">
        <v>251</v>
      </c>
      <c r="G146" s="94">
        <v>48262.51</v>
      </c>
      <c r="H146" s="94" t="s">
        <v>251</v>
      </c>
      <c r="I146" s="94" t="s">
        <v>251</v>
      </c>
      <c r="J146" s="94">
        <v>38068.089999999997</v>
      </c>
      <c r="K146" s="94">
        <f t="shared" si="2"/>
        <v>10194.420000000006</v>
      </c>
      <c r="L146" s="98" t="s">
        <v>251</v>
      </c>
    </row>
    <row r="147" spans="1:12" customFormat="1">
      <c r="A147" s="93" t="s">
        <v>289</v>
      </c>
      <c r="B147" s="109" t="s">
        <v>226</v>
      </c>
      <c r="C147" s="109" t="s">
        <v>447</v>
      </c>
      <c r="D147" s="94" t="s">
        <v>251</v>
      </c>
      <c r="E147" s="94" t="s">
        <v>251</v>
      </c>
      <c r="F147" s="94" t="s">
        <v>251</v>
      </c>
      <c r="G147" s="94">
        <v>17262.509999999998</v>
      </c>
      <c r="H147" s="94" t="s">
        <v>251</v>
      </c>
      <c r="I147" s="94" t="s">
        <v>251</v>
      </c>
      <c r="J147" s="94">
        <v>13068.09</v>
      </c>
      <c r="K147" s="94">
        <f t="shared" si="2"/>
        <v>4194.4199999999983</v>
      </c>
      <c r="L147" s="98" t="s">
        <v>251</v>
      </c>
    </row>
    <row r="148" spans="1:12" customFormat="1" ht="22.5">
      <c r="A148" s="93" t="s">
        <v>293</v>
      </c>
      <c r="B148" s="109" t="s">
        <v>226</v>
      </c>
      <c r="C148" s="109" t="s">
        <v>448</v>
      </c>
      <c r="D148" s="94" t="s">
        <v>251</v>
      </c>
      <c r="E148" s="94" t="s">
        <v>251</v>
      </c>
      <c r="F148" s="94" t="s">
        <v>251</v>
      </c>
      <c r="G148" s="94"/>
      <c r="H148" s="94"/>
      <c r="I148" s="94"/>
      <c r="J148" s="94"/>
      <c r="K148" s="94">
        <f t="shared" si="2"/>
        <v>0</v>
      </c>
      <c r="L148" s="98" t="s">
        <v>251</v>
      </c>
    </row>
    <row r="149" spans="1:12" customFormat="1" ht="22.5">
      <c r="A149" s="93" t="s">
        <v>295</v>
      </c>
      <c r="B149" s="109" t="s">
        <v>226</v>
      </c>
      <c r="C149" s="109" t="s">
        <v>449</v>
      </c>
      <c r="D149" s="94" t="s">
        <v>251</v>
      </c>
      <c r="E149" s="94" t="s">
        <v>251</v>
      </c>
      <c r="F149" s="94" t="s">
        <v>251</v>
      </c>
      <c r="G149" s="94"/>
      <c r="H149" s="94"/>
      <c r="I149" s="94"/>
      <c r="J149" s="94"/>
      <c r="K149" s="94">
        <f t="shared" si="2"/>
        <v>0</v>
      </c>
      <c r="L149" s="98" t="s">
        <v>251</v>
      </c>
    </row>
    <row r="150" spans="1:12" customFormat="1" ht="33.75">
      <c r="A150" s="93" t="s">
        <v>299</v>
      </c>
      <c r="B150" s="109" t="s">
        <v>226</v>
      </c>
      <c r="C150" s="109" t="s">
        <v>450</v>
      </c>
      <c r="D150" s="94" t="s">
        <v>251</v>
      </c>
      <c r="E150" s="94" t="s">
        <v>251</v>
      </c>
      <c r="F150" s="94" t="s">
        <v>251</v>
      </c>
      <c r="G150" s="94"/>
      <c r="H150" s="94"/>
      <c r="I150" s="94"/>
      <c r="J150" s="94"/>
      <c r="K150" s="94">
        <f t="shared" si="2"/>
        <v>0</v>
      </c>
      <c r="L150" s="98" t="s">
        <v>251</v>
      </c>
    </row>
    <row r="151" spans="1:12" customFormat="1" ht="22.5">
      <c r="A151" s="93" t="s">
        <v>301</v>
      </c>
      <c r="B151" s="109" t="s">
        <v>226</v>
      </c>
      <c r="C151" s="109" t="s">
        <v>451</v>
      </c>
      <c r="D151" s="94" t="s">
        <v>251</v>
      </c>
      <c r="E151" s="94" t="s">
        <v>251</v>
      </c>
      <c r="F151" s="94" t="s">
        <v>251</v>
      </c>
      <c r="G151" s="94">
        <v>17262.509999999998</v>
      </c>
      <c r="H151" s="94" t="s">
        <v>251</v>
      </c>
      <c r="I151" s="94" t="s">
        <v>251</v>
      </c>
      <c r="J151" s="94">
        <v>13068.09</v>
      </c>
      <c r="K151" s="94">
        <f t="shared" si="2"/>
        <v>4194.4199999999983</v>
      </c>
      <c r="L151" s="98" t="s">
        <v>251</v>
      </c>
    </row>
    <row r="152" spans="1:12" customFormat="1" ht="33.75">
      <c r="A152" s="93" t="s">
        <v>307</v>
      </c>
      <c r="B152" s="109" t="s">
        <v>226</v>
      </c>
      <c r="C152" s="109" t="s">
        <v>452</v>
      </c>
      <c r="D152" s="94" t="s">
        <v>251</v>
      </c>
      <c r="E152" s="94" t="s">
        <v>251</v>
      </c>
      <c r="F152" s="94" t="s">
        <v>251</v>
      </c>
      <c r="G152" s="94">
        <v>25000</v>
      </c>
      <c r="H152" s="94" t="s">
        <v>251</v>
      </c>
      <c r="I152" s="94" t="s">
        <v>251</v>
      </c>
      <c r="J152" s="94">
        <v>25000</v>
      </c>
      <c r="K152" s="94">
        <f t="shared" si="2"/>
        <v>0</v>
      </c>
      <c r="L152" s="98" t="s">
        <v>251</v>
      </c>
    </row>
    <row r="153" spans="1:12" customFormat="1" ht="56.25">
      <c r="A153" s="93" t="s">
        <v>309</v>
      </c>
      <c r="B153" s="109" t="s">
        <v>226</v>
      </c>
      <c r="C153" s="109" t="s">
        <v>453</v>
      </c>
      <c r="D153" s="94" t="s">
        <v>251</v>
      </c>
      <c r="E153" s="94" t="s">
        <v>251</v>
      </c>
      <c r="F153" s="94" t="s">
        <v>251</v>
      </c>
      <c r="G153" s="94">
        <v>25000</v>
      </c>
      <c r="H153" s="94" t="s">
        <v>251</v>
      </c>
      <c r="I153" s="94" t="s">
        <v>251</v>
      </c>
      <c r="J153" s="94">
        <v>25000</v>
      </c>
      <c r="K153" s="94">
        <f t="shared" si="2"/>
        <v>0</v>
      </c>
      <c r="L153" s="98" t="s">
        <v>251</v>
      </c>
    </row>
    <row r="154" spans="1:12" customFormat="1">
      <c r="A154" s="93" t="s">
        <v>315</v>
      </c>
      <c r="B154" s="109" t="s">
        <v>226</v>
      </c>
      <c r="C154" s="109" t="s">
        <v>454</v>
      </c>
      <c r="D154" s="94" t="s">
        <v>251</v>
      </c>
      <c r="E154" s="94" t="s">
        <v>251</v>
      </c>
      <c r="F154" s="94" t="s">
        <v>251</v>
      </c>
      <c r="G154" s="94">
        <v>6000</v>
      </c>
      <c r="H154" s="94" t="s">
        <v>251</v>
      </c>
      <c r="I154" s="94" t="s">
        <v>251</v>
      </c>
      <c r="J154" s="94"/>
      <c r="K154" s="94">
        <f t="shared" si="2"/>
        <v>6000</v>
      </c>
      <c r="L154" s="98" t="s">
        <v>251</v>
      </c>
    </row>
    <row r="155" spans="1:12" customFormat="1" ht="33.75">
      <c r="A155" s="93" t="s">
        <v>317</v>
      </c>
      <c r="B155" s="109" t="s">
        <v>226</v>
      </c>
      <c r="C155" s="109" t="s">
        <v>455</v>
      </c>
      <c r="D155" s="94" t="s">
        <v>251</v>
      </c>
      <c r="E155" s="94" t="s">
        <v>251</v>
      </c>
      <c r="F155" s="94" t="s">
        <v>251</v>
      </c>
      <c r="G155" s="94">
        <v>39790</v>
      </c>
      <c r="H155" s="94" t="s">
        <v>251</v>
      </c>
      <c r="I155" s="94" t="s">
        <v>251</v>
      </c>
      <c r="J155" s="94">
        <v>34790</v>
      </c>
      <c r="K155" s="94">
        <f t="shared" si="2"/>
        <v>5000</v>
      </c>
      <c r="L155" s="98" t="s">
        <v>251</v>
      </c>
    </row>
    <row r="156" spans="1:12" customFormat="1" ht="33.75">
      <c r="A156" s="93" t="s">
        <v>319</v>
      </c>
      <c r="B156" s="109" t="s">
        <v>226</v>
      </c>
      <c r="C156" s="109" t="s">
        <v>456</v>
      </c>
      <c r="D156" s="94" t="s">
        <v>251</v>
      </c>
      <c r="E156" s="94" t="s">
        <v>251</v>
      </c>
      <c r="F156" s="94" t="s">
        <v>251</v>
      </c>
      <c r="G156" s="94">
        <v>34790</v>
      </c>
      <c r="H156" s="94" t="s">
        <v>251</v>
      </c>
      <c r="I156" s="94" t="s">
        <v>251</v>
      </c>
      <c r="J156" s="94">
        <v>34790</v>
      </c>
      <c r="K156" s="94">
        <f t="shared" si="2"/>
        <v>0</v>
      </c>
      <c r="L156" s="98" t="s">
        <v>251</v>
      </c>
    </row>
    <row r="157" spans="1:12" customFormat="1" ht="45">
      <c r="A157" s="93" t="s">
        <v>323</v>
      </c>
      <c r="B157" s="109" t="s">
        <v>226</v>
      </c>
      <c r="C157" s="109" t="s">
        <v>457</v>
      </c>
      <c r="D157" s="94" t="s">
        <v>251</v>
      </c>
      <c r="E157" s="94" t="s">
        <v>251</v>
      </c>
      <c r="F157" s="94" t="s">
        <v>251</v>
      </c>
      <c r="G157" s="94">
        <v>5000</v>
      </c>
      <c r="H157" s="94" t="s">
        <v>251</v>
      </c>
      <c r="I157" s="94" t="s">
        <v>251</v>
      </c>
      <c r="J157" s="94"/>
      <c r="K157" s="94">
        <f t="shared" si="2"/>
        <v>5000</v>
      </c>
      <c r="L157" s="98" t="s">
        <v>251</v>
      </c>
    </row>
    <row r="158" spans="1:12" customFormat="1" ht="78.75">
      <c r="A158" s="93" t="s">
        <v>458</v>
      </c>
      <c r="B158" s="109" t="s">
        <v>226</v>
      </c>
      <c r="C158" s="109" t="s">
        <v>459</v>
      </c>
      <c r="D158" s="94" t="s">
        <v>251</v>
      </c>
      <c r="E158" s="94" t="s">
        <v>251</v>
      </c>
      <c r="F158" s="94" t="s">
        <v>251</v>
      </c>
      <c r="G158" s="94">
        <v>88052.51</v>
      </c>
      <c r="H158" s="94" t="s">
        <v>251</v>
      </c>
      <c r="I158" s="94" t="s">
        <v>251</v>
      </c>
      <c r="J158" s="94">
        <v>72858.09</v>
      </c>
      <c r="K158" s="94">
        <f t="shared" si="2"/>
        <v>15194.419999999998</v>
      </c>
      <c r="L158" s="98" t="s">
        <v>251</v>
      </c>
    </row>
    <row r="159" spans="1:12" customFormat="1">
      <c r="A159" s="93" t="s">
        <v>279</v>
      </c>
      <c r="B159" s="109" t="s">
        <v>226</v>
      </c>
      <c r="C159" s="109" t="s">
        <v>460</v>
      </c>
      <c r="D159" s="94" t="s">
        <v>251</v>
      </c>
      <c r="E159" s="94" t="s">
        <v>251</v>
      </c>
      <c r="F159" s="94" t="s">
        <v>251</v>
      </c>
      <c r="G159" s="94">
        <v>48262.51</v>
      </c>
      <c r="H159" s="94" t="s">
        <v>251</v>
      </c>
      <c r="I159" s="94" t="s">
        <v>251</v>
      </c>
      <c r="J159" s="94">
        <v>38068.089999999997</v>
      </c>
      <c r="K159" s="94">
        <f t="shared" si="2"/>
        <v>10194.420000000006</v>
      </c>
      <c r="L159" s="98" t="s">
        <v>251</v>
      </c>
    </row>
    <row r="160" spans="1:12" customFormat="1">
      <c r="A160" s="93" t="s">
        <v>289</v>
      </c>
      <c r="B160" s="109" t="s">
        <v>226</v>
      </c>
      <c r="C160" s="109" t="s">
        <v>461</v>
      </c>
      <c r="D160" s="94" t="s">
        <v>251</v>
      </c>
      <c r="E160" s="94" t="s">
        <v>251</v>
      </c>
      <c r="F160" s="94" t="s">
        <v>251</v>
      </c>
      <c r="G160" s="94">
        <v>17262.509999999998</v>
      </c>
      <c r="H160" s="94" t="s">
        <v>251</v>
      </c>
      <c r="I160" s="94" t="s">
        <v>251</v>
      </c>
      <c r="J160" s="94">
        <v>13068.09</v>
      </c>
      <c r="K160" s="94">
        <f t="shared" si="2"/>
        <v>4194.4199999999983</v>
      </c>
      <c r="L160" s="98" t="s">
        <v>251</v>
      </c>
    </row>
    <row r="161" spans="1:12" customFormat="1" ht="22.5">
      <c r="A161" s="93" t="s">
        <v>293</v>
      </c>
      <c r="B161" s="109" t="s">
        <v>226</v>
      </c>
      <c r="C161" s="109" t="s">
        <v>462</v>
      </c>
      <c r="D161" s="94" t="s">
        <v>251</v>
      </c>
      <c r="E161" s="94" t="s">
        <v>251</v>
      </c>
      <c r="F161" s="94" t="s">
        <v>251</v>
      </c>
      <c r="G161" s="94"/>
      <c r="H161" s="94"/>
      <c r="I161" s="94"/>
      <c r="J161" s="94"/>
      <c r="K161" s="94">
        <f t="shared" si="2"/>
        <v>0</v>
      </c>
      <c r="L161" s="98" t="s">
        <v>251</v>
      </c>
    </row>
    <row r="162" spans="1:12" customFormat="1" ht="22.5">
      <c r="A162" s="93" t="s">
        <v>295</v>
      </c>
      <c r="B162" s="109" t="s">
        <v>226</v>
      </c>
      <c r="C162" s="109" t="s">
        <v>463</v>
      </c>
      <c r="D162" s="94" t="s">
        <v>251</v>
      </c>
      <c r="E162" s="94" t="s">
        <v>251</v>
      </c>
      <c r="F162" s="94" t="s">
        <v>251</v>
      </c>
      <c r="G162" s="94"/>
      <c r="H162" s="94"/>
      <c r="I162" s="94"/>
      <c r="J162" s="94"/>
      <c r="K162" s="94">
        <f t="shared" si="2"/>
        <v>0</v>
      </c>
      <c r="L162" s="98" t="s">
        <v>251</v>
      </c>
    </row>
    <row r="163" spans="1:12" customFormat="1" ht="33.75">
      <c r="A163" s="93" t="s">
        <v>299</v>
      </c>
      <c r="B163" s="109" t="s">
        <v>226</v>
      </c>
      <c r="C163" s="109" t="s">
        <v>464</v>
      </c>
      <c r="D163" s="94" t="s">
        <v>251</v>
      </c>
      <c r="E163" s="94" t="s">
        <v>251</v>
      </c>
      <c r="F163" s="94" t="s">
        <v>251</v>
      </c>
      <c r="G163" s="94"/>
      <c r="H163" s="94"/>
      <c r="I163" s="94"/>
      <c r="J163" s="94"/>
      <c r="K163" s="94">
        <f t="shared" si="2"/>
        <v>0</v>
      </c>
      <c r="L163" s="98" t="s">
        <v>251</v>
      </c>
    </row>
    <row r="164" spans="1:12" customFormat="1" ht="22.5">
      <c r="A164" s="93" t="s">
        <v>301</v>
      </c>
      <c r="B164" s="109" t="s">
        <v>226</v>
      </c>
      <c r="C164" s="109" t="s">
        <v>465</v>
      </c>
      <c r="D164" s="94" t="s">
        <v>251</v>
      </c>
      <c r="E164" s="94" t="s">
        <v>251</v>
      </c>
      <c r="F164" s="94" t="s">
        <v>251</v>
      </c>
      <c r="G164" s="94">
        <v>17262.509999999998</v>
      </c>
      <c r="H164" s="94" t="s">
        <v>251</v>
      </c>
      <c r="I164" s="94" t="s">
        <v>251</v>
      </c>
      <c r="J164" s="94">
        <v>13068.09</v>
      </c>
      <c r="K164" s="94">
        <f t="shared" si="2"/>
        <v>4194.4199999999983</v>
      </c>
      <c r="L164" s="98" t="s">
        <v>251</v>
      </c>
    </row>
    <row r="165" spans="1:12" customFormat="1" ht="33.75">
      <c r="A165" s="93" t="s">
        <v>307</v>
      </c>
      <c r="B165" s="109" t="s">
        <v>226</v>
      </c>
      <c r="C165" s="109" t="s">
        <v>466</v>
      </c>
      <c r="D165" s="94" t="s">
        <v>251</v>
      </c>
      <c r="E165" s="94" t="s">
        <v>251</v>
      </c>
      <c r="F165" s="94" t="s">
        <v>251</v>
      </c>
      <c r="G165" s="94">
        <v>25000</v>
      </c>
      <c r="H165" s="94" t="s">
        <v>251</v>
      </c>
      <c r="I165" s="94" t="s">
        <v>251</v>
      </c>
      <c r="J165" s="94">
        <v>25000</v>
      </c>
      <c r="K165" s="94">
        <f t="shared" si="2"/>
        <v>0</v>
      </c>
      <c r="L165" s="98" t="s">
        <v>251</v>
      </c>
    </row>
    <row r="166" spans="1:12" customFormat="1" ht="56.25">
      <c r="A166" s="93" t="s">
        <v>309</v>
      </c>
      <c r="B166" s="109" t="s">
        <v>226</v>
      </c>
      <c r="C166" s="109" t="s">
        <v>467</v>
      </c>
      <c r="D166" s="94" t="s">
        <v>251</v>
      </c>
      <c r="E166" s="94" t="s">
        <v>251</v>
      </c>
      <c r="F166" s="94" t="s">
        <v>251</v>
      </c>
      <c r="G166" s="94">
        <v>25000</v>
      </c>
      <c r="H166" s="94" t="s">
        <v>251</v>
      </c>
      <c r="I166" s="94" t="s">
        <v>251</v>
      </c>
      <c r="J166" s="94">
        <v>25000</v>
      </c>
      <c r="K166" s="94">
        <f t="shared" si="2"/>
        <v>0</v>
      </c>
      <c r="L166" s="98" t="s">
        <v>251</v>
      </c>
    </row>
    <row r="167" spans="1:12" customFormat="1">
      <c r="A167" s="93" t="s">
        <v>315</v>
      </c>
      <c r="B167" s="109" t="s">
        <v>226</v>
      </c>
      <c r="C167" s="109" t="s">
        <v>468</v>
      </c>
      <c r="D167" s="94" t="s">
        <v>251</v>
      </c>
      <c r="E167" s="94" t="s">
        <v>251</v>
      </c>
      <c r="F167" s="94" t="s">
        <v>251</v>
      </c>
      <c r="G167" s="94">
        <v>6000</v>
      </c>
      <c r="H167" s="94" t="s">
        <v>251</v>
      </c>
      <c r="I167" s="94" t="s">
        <v>251</v>
      </c>
      <c r="J167" s="94"/>
      <c r="K167" s="94">
        <f t="shared" si="2"/>
        <v>6000</v>
      </c>
      <c r="L167" s="98" t="s">
        <v>251</v>
      </c>
    </row>
    <row r="168" spans="1:12" customFormat="1" ht="33.75">
      <c r="A168" s="93" t="s">
        <v>317</v>
      </c>
      <c r="B168" s="109" t="s">
        <v>226</v>
      </c>
      <c r="C168" s="109" t="s">
        <v>469</v>
      </c>
      <c r="D168" s="94" t="s">
        <v>251</v>
      </c>
      <c r="E168" s="94" t="s">
        <v>251</v>
      </c>
      <c r="F168" s="94" t="s">
        <v>251</v>
      </c>
      <c r="G168" s="94">
        <v>39790</v>
      </c>
      <c r="H168" s="94" t="s">
        <v>251</v>
      </c>
      <c r="I168" s="94" t="s">
        <v>251</v>
      </c>
      <c r="J168" s="94">
        <v>34790</v>
      </c>
      <c r="K168" s="94">
        <f t="shared" si="2"/>
        <v>5000</v>
      </c>
      <c r="L168" s="98" t="s">
        <v>251</v>
      </c>
    </row>
    <row r="169" spans="1:12" customFormat="1" ht="33.75">
      <c r="A169" s="93" t="s">
        <v>319</v>
      </c>
      <c r="B169" s="109" t="s">
        <v>226</v>
      </c>
      <c r="C169" s="109" t="s">
        <v>470</v>
      </c>
      <c r="D169" s="94" t="s">
        <v>251</v>
      </c>
      <c r="E169" s="94" t="s">
        <v>251</v>
      </c>
      <c r="F169" s="94" t="s">
        <v>251</v>
      </c>
      <c r="G169" s="94">
        <v>34790</v>
      </c>
      <c r="H169" s="94" t="s">
        <v>251</v>
      </c>
      <c r="I169" s="94" t="s">
        <v>251</v>
      </c>
      <c r="J169" s="94">
        <v>34790</v>
      </c>
      <c r="K169" s="94">
        <f t="shared" si="2"/>
        <v>0</v>
      </c>
      <c r="L169" s="98" t="s">
        <v>251</v>
      </c>
    </row>
    <row r="170" spans="1:12" customFormat="1" ht="45">
      <c r="A170" s="93" t="s">
        <v>323</v>
      </c>
      <c r="B170" s="109" t="s">
        <v>226</v>
      </c>
      <c r="C170" s="109" t="s">
        <v>471</v>
      </c>
      <c r="D170" s="94" t="s">
        <v>251</v>
      </c>
      <c r="E170" s="94" t="s">
        <v>251</v>
      </c>
      <c r="F170" s="94" t="s">
        <v>251</v>
      </c>
      <c r="G170" s="94">
        <v>5000</v>
      </c>
      <c r="H170" s="94" t="s">
        <v>251</v>
      </c>
      <c r="I170" s="94" t="s">
        <v>251</v>
      </c>
      <c r="J170" s="94"/>
      <c r="K170" s="94">
        <f t="shared" si="2"/>
        <v>5000</v>
      </c>
      <c r="L170" s="98" t="s">
        <v>251</v>
      </c>
    </row>
    <row r="171" spans="1:12" customFormat="1" ht="22.5">
      <c r="A171" s="93" t="s">
        <v>472</v>
      </c>
      <c r="B171" s="109" t="s">
        <v>226</v>
      </c>
      <c r="C171" s="109" t="s">
        <v>473</v>
      </c>
      <c r="D171" s="94" t="s">
        <v>251</v>
      </c>
      <c r="E171" s="94" t="s">
        <v>251</v>
      </c>
      <c r="F171" s="94" t="s">
        <v>251</v>
      </c>
      <c r="G171" s="94">
        <v>28811523.960000001</v>
      </c>
      <c r="H171" s="94" t="s">
        <v>251</v>
      </c>
      <c r="I171" s="94" t="s">
        <v>251</v>
      </c>
      <c r="J171" s="94">
        <v>4938253.8</v>
      </c>
      <c r="K171" s="94">
        <f t="shared" si="2"/>
        <v>23873270.16</v>
      </c>
      <c r="L171" s="98" t="s">
        <v>251</v>
      </c>
    </row>
    <row r="172" spans="1:12" customFormat="1">
      <c r="A172" s="93" t="s">
        <v>279</v>
      </c>
      <c r="B172" s="109" t="s">
        <v>226</v>
      </c>
      <c r="C172" s="109" t="s">
        <v>474</v>
      </c>
      <c r="D172" s="94" t="s">
        <v>251</v>
      </c>
      <c r="E172" s="94" t="s">
        <v>251</v>
      </c>
      <c r="F172" s="94" t="s">
        <v>251</v>
      </c>
      <c r="G172" s="94">
        <v>25313773.960000001</v>
      </c>
      <c r="H172" s="94" t="s">
        <v>251</v>
      </c>
      <c r="I172" s="94" t="s">
        <v>251</v>
      </c>
      <c r="J172" s="94">
        <v>4938253.8</v>
      </c>
      <c r="K172" s="94">
        <f t="shared" si="2"/>
        <v>20375520.16</v>
      </c>
      <c r="L172" s="98" t="s">
        <v>251</v>
      </c>
    </row>
    <row r="173" spans="1:12" customFormat="1">
      <c r="A173" s="93" t="s">
        <v>289</v>
      </c>
      <c r="B173" s="109" t="s">
        <v>226</v>
      </c>
      <c r="C173" s="109" t="s">
        <v>475</v>
      </c>
      <c r="D173" s="94" t="s">
        <v>251</v>
      </c>
      <c r="E173" s="94" t="s">
        <v>251</v>
      </c>
      <c r="F173" s="94" t="s">
        <v>251</v>
      </c>
      <c r="G173" s="94">
        <v>6639977.8499999996</v>
      </c>
      <c r="H173" s="94" t="s">
        <v>251</v>
      </c>
      <c r="I173" s="94" t="s">
        <v>251</v>
      </c>
      <c r="J173" s="94">
        <v>2801553.11</v>
      </c>
      <c r="K173" s="94">
        <f t="shared" si="2"/>
        <v>3838424.7399999998</v>
      </c>
      <c r="L173" s="98" t="s">
        <v>251</v>
      </c>
    </row>
    <row r="174" spans="1:12" customFormat="1" ht="33.75">
      <c r="A174" s="93" t="s">
        <v>299</v>
      </c>
      <c r="B174" s="109" t="s">
        <v>226</v>
      </c>
      <c r="C174" s="109" t="s">
        <v>476</v>
      </c>
      <c r="D174" s="94" t="s">
        <v>251</v>
      </c>
      <c r="E174" s="94" t="s">
        <v>251</v>
      </c>
      <c r="F174" s="94" t="s">
        <v>251</v>
      </c>
      <c r="G174" s="94">
        <v>1371062.51</v>
      </c>
      <c r="H174" s="94" t="s">
        <v>251</v>
      </c>
      <c r="I174" s="94" t="s">
        <v>251</v>
      </c>
      <c r="J174" s="94">
        <v>840396.13</v>
      </c>
      <c r="K174" s="94">
        <f t="shared" si="2"/>
        <v>530666.38</v>
      </c>
      <c r="L174" s="98" t="s">
        <v>251</v>
      </c>
    </row>
    <row r="175" spans="1:12" customFormat="1" ht="22.5">
      <c r="A175" s="93" t="s">
        <v>301</v>
      </c>
      <c r="B175" s="109" t="s">
        <v>226</v>
      </c>
      <c r="C175" s="109" t="s">
        <v>477</v>
      </c>
      <c r="D175" s="94" t="s">
        <v>251</v>
      </c>
      <c r="E175" s="94" t="s">
        <v>251</v>
      </c>
      <c r="F175" s="94" t="s">
        <v>251</v>
      </c>
      <c r="G175" s="94">
        <v>5268915.34</v>
      </c>
      <c r="H175" s="94" t="s">
        <v>251</v>
      </c>
      <c r="I175" s="94" t="s">
        <v>251</v>
      </c>
      <c r="J175" s="94">
        <v>1961156.98</v>
      </c>
      <c r="K175" s="94">
        <f t="shared" si="2"/>
        <v>3307758.36</v>
      </c>
      <c r="L175" s="98" t="s">
        <v>251</v>
      </c>
    </row>
    <row r="176" spans="1:12" customFormat="1" ht="33.75">
      <c r="A176" s="93" t="s">
        <v>303</v>
      </c>
      <c r="B176" s="109" t="s">
        <v>226</v>
      </c>
      <c r="C176" s="109" t="s">
        <v>478</v>
      </c>
      <c r="D176" s="94" t="s">
        <v>251</v>
      </c>
      <c r="E176" s="94" t="s">
        <v>251</v>
      </c>
      <c r="F176" s="94" t="s">
        <v>251</v>
      </c>
      <c r="G176" s="94">
        <v>820295.87</v>
      </c>
      <c r="H176" s="94" t="s">
        <v>251</v>
      </c>
      <c r="I176" s="94" t="s">
        <v>251</v>
      </c>
      <c r="J176" s="94">
        <v>116279.15</v>
      </c>
      <c r="K176" s="94">
        <f t="shared" si="2"/>
        <v>704016.72</v>
      </c>
      <c r="L176" s="98" t="s">
        <v>251</v>
      </c>
    </row>
    <row r="177" spans="1:12" customFormat="1" ht="56.25">
      <c r="A177" s="93" t="s">
        <v>479</v>
      </c>
      <c r="B177" s="109" t="s">
        <v>226</v>
      </c>
      <c r="C177" s="109" t="s">
        <v>480</v>
      </c>
      <c r="D177" s="94" t="s">
        <v>251</v>
      </c>
      <c r="E177" s="94" t="s">
        <v>251</v>
      </c>
      <c r="F177" s="94" t="s">
        <v>251</v>
      </c>
      <c r="G177" s="94"/>
      <c r="H177" s="94"/>
      <c r="I177" s="94"/>
      <c r="J177" s="94"/>
      <c r="K177" s="94">
        <f t="shared" si="2"/>
        <v>0</v>
      </c>
      <c r="L177" s="98" t="s">
        <v>251</v>
      </c>
    </row>
    <row r="178" spans="1:12" customFormat="1" ht="78.75">
      <c r="A178" s="93" t="s">
        <v>305</v>
      </c>
      <c r="B178" s="109" t="s">
        <v>226</v>
      </c>
      <c r="C178" s="109" t="s">
        <v>481</v>
      </c>
      <c r="D178" s="94" t="s">
        <v>251</v>
      </c>
      <c r="E178" s="94" t="s">
        <v>251</v>
      </c>
      <c r="F178" s="94" t="s">
        <v>251</v>
      </c>
      <c r="G178" s="94">
        <v>820295.87</v>
      </c>
      <c r="H178" s="94" t="s">
        <v>251</v>
      </c>
      <c r="I178" s="94" t="s">
        <v>251</v>
      </c>
      <c r="J178" s="94">
        <v>116279.15</v>
      </c>
      <c r="K178" s="94">
        <f t="shared" si="2"/>
        <v>704016.72</v>
      </c>
      <c r="L178" s="98" t="s">
        <v>251</v>
      </c>
    </row>
    <row r="179" spans="1:12" customFormat="1" ht="33.75">
      <c r="A179" s="93" t="s">
        <v>307</v>
      </c>
      <c r="B179" s="109" t="s">
        <v>226</v>
      </c>
      <c r="C179" s="109" t="s">
        <v>482</v>
      </c>
      <c r="D179" s="94" t="s">
        <v>251</v>
      </c>
      <c r="E179" s="94" t="s">
        <v>251</v>
      </c>
      <c r="F179" s="94" t="s">
        <v>251</v>
      </c>
      <c r="G179" s="94">
        <v>17853500.239999998</v>
      </c>
      <c r="H179" s="94" t="s">
        <v>251</v>
      </c>
      <c r="I179" s="94" t="s">
        <v>251</v>
      </c>
      <c r="J179" s="94">
        <v>2020421.54</v>
      </c>
      <c r="K179" s="94">
        <f t="shared" si="2"/>
        <v>15833078.699999999</v>
      </c>
      <c r="L179" s="98" t="s">
        <v>251</v>
      </c>
    </row>
    <row r="180" spans="1:12" customFormat="1" ht="56.25">
      <c r="A180" s="93" t="s">
        <v>309</v>
      </c>
      <c r="B180" s="109" t="s">
        <v>226</v>
      </c>
      <c r="C180" s="109" t="s">
        <v>483</v>
      </c>
      <c r="D180" s="94" t="s">
        <v>251</v>
      </c>
      <c r="E180" s="94" t="s">
        <v>251</v>
      </c>
      <c r="F180" s="94" t="s">
        <v>251</v>
      </c>
      <c r="G180" s="94">
        <v>17853500.239999998</v>
      </c>
      <c r="H180" s="94" t="s">
        <v>251</v>
      </c>
      <c r="I180" s="94" t="s">
        <v>251</v>
      </c>
      <c r="J180" s="94">
        <v>2020421.54</v>
      </c>
      <c r="K180" s="94">
        <f t="shared" si="2"/>
        <v>15833078.699999999</v>
      </c>
      <c r="L180" s="98" t="s">
        <v>251</v>
      </c>
    </row>
    <row r="181" spans="1:12" customFormat="1" ht="33.75">
      <c r="A181" s="93" t="s">
        <v>317</v>
      </c>
      <c r="B181" s="109" t="s">
        <v>226</v>
      </c>
      <c r="C181" s="109" t="s">
        <v>484</v>
      </c>
      <c r="D181" s="94" t="s">
        <v>251</v>
      </c>
      <c r="E181" s="94" t="s">
        <v>251</v>
      </c>
      <c r="F181" s="94" t="s">
        <v>251</v>
      </c>
      <c r="G181" s="94">
        <v>3497750</v>
      </c>
      <c r="H181" s="94" t="s">
        <v>251</v>
      </c>
      <c r="I181" s="94" t="s">
        <v>251</v>
      </c>
      <c r="J181" s="94"/>
      <c r="K181" s="94">
        <f t="shared" si="2"/>
        <v>3497750</v>
      </c>
      <c r="L181" s="98" t="s">
        <v>251</v>
      </c>
    </row>
    <row r="182" spans="1:12" customFormat="1" ht="33.75">
      <c r="A182" s="93" t="s">
        <v>319</v>
      </c>
      <c r="B182" s="109" t="s">
        <v>226</v>
      </c>
      <c r="C182" s="109" t="s">
        <v>485</v>
      </c>
      <c r="D182" s="94" t="s">
        <v>251</v>
      </c>
      <c r="E182" s="94" t="s">
        <v>251</v>
      </c>
      <c r="F182" s="94" t="s">
        <v>251</v>
      </c>
      <c r="G182" s="94">
        <v>3497750</v>
      </c>
      <c r="H182" s="94" t="s">
        <v>251</v>
      </c>
      <c r="I182" s="94" t="s">
        <v>251</v>
      </c>
      <c r="J182" s="94"/>
      <c r="K182" s="94">
        <f t="shared" si="2"/>
        <v>3497750</v>
      </c>
      <c r="L182" s="98" t="s">
        <v>251</v>
      </c>
    </row>
    <row r="183" spans="1:12" customFormat="1" ht="33.75">
      <c r="A183" s="93" t="s">
        <v>486</v>
      </c>
      <c r="B183" s="109" t="s">
        <v>226</v>
      </c>
      <c r="C183" s="109" t="s">
        <v>487</v>
      </c>
      <c r="D183" s="94" t="s">
        <v>251</v>
      </c>
      <c r="E183" s="94" t="s">
        <v>251</v>
      </c>
      <c r="F183" s="94" t="s">
        <v>251</v>
      </c>
      <c r="G183" s="94">
        <v>11241443.369999999</v>
      </c>
      <c r="H183" s="94" t="s">
        <v>251</v>
      </c>
      <c r="I183" s="94" t="s">
        <v>251</v>
      </c>
      <c r="J183" s="94">
        <v>1878495.86</v>
      </c>
      <c r="K183" s="94">
        <f t="shared" si="2"/>
        <v>9362947.5099999998</v>
      </c>
      <c r="L183" s="98" t="s">
        <v>251</v>
      </c>
    </row>
    <row r="184" spans="1:12" customFormat="1">
      <c r="A184" s="93" t="s">
        <v>279</v>
      </c>
      <c r="B184" s="109" t="s">
        <v>226</v>
      </c>
      <c r="C184" s="109" t="s">
        <v>488</v>
      </c>
      <c r="D184" s="94" t="s">
        <v>251</v>
      </c>
      <c r="E184" s="94" t="s">
        <v>251</v>
      </c>
      <c r="F184" s="94" t="s">
        <v>251</v>
      </c>
      <c r="G184" s="94">
        <v>8160193.3700000001</v>
      </c>
      <c r="H184" s="94" t="s">
        <v>251</v>
      </c>
      <c r="I184" s="94" t="s">
        <v>251</v>
      </c>
      <c r="J184" s="94">
        <v>1878495.86</v>
      </c>
      <c r="K184" s="94">
        <f t="shared" si="2"/>
        <v>6281697.5099999998</v>
      </c>
      <c r="L184" s="98" t="s">
        <v>251</v>
      </c>
    </row>
    <row r="185" spans="1:12" customFormat="1">
      <c r="A185" s="93" t="s">
        <v>289</v>
      </c>
      <c r="B185" s="109" t="s">
        <v>226</v>
      </c>
      <c r="C185" s="109" t="s">
        <v>489</v>
      </c>
      <c r="D185" s="94" t="s">
        <v>251</v>
      </c>
      <c r="E185" s="94" t="s">
        <v>251</v>
      </c>
      <c r="F185" s="94" t="s">
        <v>251</v>
      </c>
      <c r="G185" s="94">
        <v>2160193.37</v>
      </c>
      <c r="H185" s="94" t="s">
        <v>251</v>
      </c>
      <c r="I185" s="94" t="s">
        <v>251</v>
      </c>
      <c r="J185" s="94">
        <v>1621399.86</v>
      </c>
      <c r="K185" s="94">
        <f t="shared" si="2"/>
        <v>538793.51</v>
      </c>
      <c r="L185" s="98" t="s">
        <v>251</v>
      </c>
    </row>
    <row r="186" spans="1:12" customFormat="1" ht="33.75">
      <c r="A186" s="93" t="s">
        <v>299</v>
      </c>
      <c r="B186" s="109" t="s">
        <v>226</v>
      </c>
      <c r="C186" s="109" t="s">
        <v>490</v>
      </c>
      <c r="D186" s="94" t="s">
        <v>251</v>
      </c>
      <c r="E186" s="94" t="s">
        <v>251</v>
      </c>
      <c r="F186" s="94" t="s">
        <v>251</v>
      </c>
      <c r="G186" s="94">
        <v>474862.51</v>
      </c>
      <c r="H186" s="94" t="s">
        <v>251</v>
      </c>
      <c r="I186" s="94" t="s">
        <v>251</v>
      </c>
      <c r="J186" s="94">
        <v>220736.36</v>
      </c>
      <c r="K186" s="94">
        <f t="shared" si="2"/>
        <v>254126.15000000002</v>
      </c>
      <c r="L186" s="98" t="s">
        <v>251</v>
      </c>
    </row>
    <row r="187" spans="1:12" customFormat="1" ht="22.5">
      <c r="A187" s="93" t="s">
        <v>301</v>
      </c>
      <c r="B187" s="109" t="s">
        <v>226</v>
      </c>
      <c r="C187" s="109" t="s">
        <v>491</v>
      </c>
      <c r="D187" s="94" t="s">
        <v>251</v>
      </c>
      <c r="E187" s="94" t="s">
        <v>251</v>
      </c>
      <c r="F187" s="94" t="s">
        <v>251</v>
      </c>
      <c r="G187" s="94">
        <v>1685330.86</v>
      </c>
      <c r="H187" s="94" t="s">
        <v>251</v>
      </c>
      <c r="I187" s="94" t="s">
        <v>251</v>
      </c>
      <c r="J187" s="94">
        <v>1400663.5</v>
      </c>
      <c r="K187" s="94">
        <f t="shared" si="2"/>
        <v>284667.3600000001</v>
      </c>
      <c r="L187" s="98" t="s">
        <v>251</v>
      </c>
    </row>
    <row r="188" spans="1:12" customFormat="1" ht="33.75">
      <c r="A188" s="93" t="s">
        <v>307</v>
      </c>
      <c r="B188" s="109" t="s">
        <v>226</v>
      </c>
      <c r="C188" s="109" t="s">
        <v>492</v>
      </c>
      <c r="D188" s="94" t="s">
        <v>251</v>
      </c>
      <c r="E188" s="94" t="s">
        <v>251</v>
      </c>
      <c r="F188" s="94" t="s">
        <v>251</v>
      </c>
      <c r="G188" s="94">
        <v>6000000</v>
      </c>
      <c r="H188" s="94" t="s">
        <v>251</v>
      </c>
      <c r="I188" s="94" t="s">
        <v>251</v>
      </c>
      <c r="J188" s="94">
        <v>257096</v>
      </c>
      <c r="K188" s="94">
        <f t="shared" si="2"/>
        <v>5742904</v>
      </c>
      <c r="L188" s="98" t="s">
        <v>251</v>
      </c>
    </row>
    <row r="189" spans="1:12" customFormat="1" ht="56.25">
      <c r="A189" s="93" t="s">
        <v>309</v>
      </c>
      <c r="B189" s="109" t="s">
        <v>226</v>
      </c>
      <c r="C189" s="109" t="s">
        <v>493</v>
      </c>
      <c r="D189" s="94" t="s">
        <v>251</v>
      </c>
      <c r="E189" s="94" t="s">
        <v>251</v>
      </c>
      <c r="F189" s="94" t="s">
        <v>251</v>
      </c>
      <c r="G189" s="94">
        <v>6000000</v>
      </c>
      <c r="H189" s="94" t="s">
        <v>251</v>
      </c>
      <c r="I189" s="94" t="s">
        <v>251</v>
      </c>
      <c r="J189" s="94">
        <v>257096</v>
      </c>
      <c r="K189" s="94">
        <f t="shared" si="2"/>
        <v>5742904</v>
      </c>
      <c r="L189" s="98" t="s">
        <v>251</v>
      </c>
    </row>
    <row r="190" spans="1:12" customFormat="1" ht="33.75">
      <c r="A190" s="93" t="s">
        <v>317</v>
      </c>
      <c r="B190" s="109" t="s">
        <v>226</v>
      </c>
      <c r="C190" s="109" t="s">
        <v>494</v>
      </c>
      <c r="D190" s="94" t="s">
        <v>251</v>
      </c>
      <c r="E190" s="94" t="s">
        <v>251</v>
      </c>
      <c r="F190" s="94" t="s">
        <v>251</v>
      </c>
      <c r="G190" s="94">
        <v>3081250</v>
      </c>
      <c r="H190" s="94" t="s">
        <v>251</v>
      </c>
      <c r="I190" s="94" t="s">
        <v>251</v>
      </c>
      <c r="J190" s="94"/>
      <c r="K190" s="94">
        <f t="shared" si="2"/>
        <v>3081250</v>
      </c>
      <c r="L190" s="98" t="s">
        <v>251</v>
      </c>
    </row>
    <row r="191" spans="1:12" customFormat="1" ht="33.75">
      <c r="A191" s="93" t="s">
        <v>319</v>
      </c>
      <c r="B191" s="109" t="s">
        <v>226</v>
      </c>
      <c r="C191" s="109" t="s">
        <v>495</v>
      </c>
      <c r="D191" s="94" t="s">
        <v>251</v>
      </c>
      <c r="E191" s="94" t="s">
        <v>251</v>
      </c>
      <c r="F191" s="94" t="s">
        <v>251</v>
      </c>
      <c r="G191" s="94">
        <v>3081250</v>
      </c>
      <c r="H191" s="94" t="s">
        <v>251</v>
      </c>
      <c r="I191" s="94" t="s">
        <v>251</v>
      </c>
      <c r="J191" s="94"/>
      <c r="K191" s="94">
        <f t="shared" si="2"/>
        <v>3081250</v>
      </c>
      <c r="L191" s="98" t="s">
        <v>251</v>
      </c>
    </row>
    <row r="192" spans="1:12" customFormat="1" ht="22.5">
      <c r="A192" s="93" t="s">
        <v>496</v>
      </c>
      <c r="B192" s="109" t="s">
        <v>226</v>
      </c>
      <c r="C192" s="109" t="s">
        <v>497</v>
      </c>
      <c r="D192" s="94" t="s">
        <v>251</v>
      </c>
      <c r="E192" s="94" t="s">
        <v>251</v>
      </c>
      <c r="F192" s="94" t="s">
        <v>251</v>
      </c>
      <c r="G192" s="94">
        <v>324305.90000000002</v>
      </c>
      <c r="H192" s="94" t="s">
        <v>251</v>
      </c>
      <c r="I192" s="94" t="s">
        <v>251</v>
      </c>
      <c r="J192" s="94">
        <v>113280</v>
      </c>
      <c r="K192" s="94">
        <f t="shared" si="2"/>
        <v>211025.90000000002</v>
      </c>
      <c r="L192" s="98" t="s">
        <v>251</v>
      </c>
    </row>
    <row r="193" spans="1:12" customFormat="1">
      <c r="A193" s="93" t="s">
        <v>279</v>
      </c>
      <c r="B193" s="109" t="s">
        <v>226</v>
      </c>
      <c r="C193" s="109" t="s">
        <v>498</v>
      </c>
      <c r="D193" s="94" t="s">
        <v>251</v>
      </c>
      <c r="E193" s="94" t="s">
        <v>251</v>
      </c>
      <c r="F193" s="94" t="s">
        <v>251</v>
      </c>
      <c r="G193" s="94">
        <v>324305.90000000002</v>
      </c>
      <c r="H193" s="94" t="s">
        <v>251</v>
      </c>
      <c r="I193" s="94" t="s">
        <v>251</v>
      </c>
      <c r="J193" s="94">
        <v>113280</v>
      </c>
      <c r="K193" s="94">
        <f t="shared" si="2"/>
        <v>211025.90000000002</v>
      </c>
      <c r="L193" s="98" t="s">
        <v>251</v>
      </c>
    </row>
    <row r="194" spans="1:12" customFormat="1">
      <c r="A194" s="93" t="s">
        <v>289</v>
      </c>
      <c r="B194" s="109" t="s">
        <v>226</v>
      </c>
      <c r="C194" s="109" t="s">
        <v>499</v>
      </c>
      <c r="D194" s="94" t="s">
        <v>251</v>
      </c>
      <c r="E194" s="94" t="s">
        <v>251</v>
      </c>
      <c r="F194" s="94" t="s">
        <v>251</v>
      </c>
      <c r="G194" s="94">
        <v>50705.9</v>
      </c>
      <c r="H194" s="94" t="s">
        <v>251</v>
      </c>
      <c r="I194" s="94" t="s">
        <v>251</v>
      </c>
      <c r="J194" s="94"/>
      <c r="K194" s="94">
        <f t="shared" si="2"/>
        <v>50705.9</v>
      </c>
      <c r="L194" s="98" t="s">
        <v>251</v>
      </c>
    </row>
    <row r="195" spans="1:12" customFormat="1" ht="22.5">
      <c r="A195" s="93" t="s">
        <v>301</v>
      </c>
      <c r="B195" s="109" t="s">
        <v>226</v>
      </c>
      <c r="C195" s="109" t="s">
        <v>500</v>
      </c>
      <c r="D195" s="94" t="s">
        <v>251</v>
      </c>
      <c r="E195" s="94" t="s">
        <v>251</v>
      </c>
      <c r="F195" s="94" t="s">
        <v>251</v>
      </c>
      <c r="G195" s="94">
        <v>50705.9</v>
      </c>
      <c r="H195" s="94" t="s">
        <v>251</v>
      </c>
      <c r="I195" s="94" t="s">
        <v>251</v>
      </c>
      <c r="J195" s="94"/>
      <c r="K195" s="94">
        <f t="shared" si="2"/>
        <v>50705.9</v>
      </c>
      <c r="L195" s="98" t="s">
        <v>251</v>
      </c>
    </row>
    <row r="196" spans="1:12" customFormat="1" ht="33.75">
      <c r="A196" s="93" t="s">
        <v>303</v>
      </c>
      <c r="B196" s="109" t="s">
        <v>226</v>
      </c>
      <c r="C196" s="109" t="s">
        <v>501</v>
      </c>
      <c r="D196" s="94" t="s">
        <v>251</v>
      </c>
      <c r="E196" s="94" t="s">
        <v>251</v>
      </c>
      <c r="F196" s="94" t="s">
        <v>251</v>
      </c>
      <c r="G196" s="94">
        <v>273600</v>
      </c>
      <c r="H196" s="94" t="s">
        <v>251</v>
      </c>
      <c r="I196" s="94" t="s">
        <v>251</v>
      </c>
      <c r="J196" s="94">
        <v>113280</v>
      </c>
      <c r="K196" s="94">
        <f t="shared" si="2"/>
        <v>160320</v>
      </c>
      <c r="L196" s="98" t="s">
        <v>251</v>
      </c>
    </row>
    <row r="197" spans="1:12" customFormat="1" ht="78.75">
      <c r="A197" s="93" t="s">
        <v>305</v>
      </c>
      <c r="B197" s="109" t="s">
        <v>226</v>
      </c>
      <c r="C197" s="109" t="s">
        <v>502</v>
      </c>
      <c r="D197" s="94" t="s">
        <v>251</v>
      </c>
      <c r="E197" s="94" t="s">
        <v>251</v>
      </c>
      <c r="F197" s="94" t="s">
        <v>251</v>
      </c>
      <c r="G197" s="94">
        <v>273600</v>
      </c>
      <c r="H197" s="94" t="s">
        <v>251</v>
      </c>
      <c r="I197" s="94" t="s">
        <v>251</v>
      </c>
      <c r="J197" s="94">
        <v>113280</v>
      </c>
      <c r="K197" s="94">
        <f t="shared" si="2"/>
        <v>160320</v>
      </c>
      <c r="L197" s="98" t="s">
        <v>251</v>
      </c>
    </row>
    <row r="198" spans="1:12" customFormat="1">
      <c r="A198" s="93" t="s">
        <v>503</v>
      </c>
      <c r="B198" s="109" t="s">
        <v>226</v>
      </c>
      <c r="C198" s="109" t="s">
        <v>504</v>
      </c>
      <c r="D198" s="94" t="s">
        <v>251</v>
      </c>
      <c r="E198" s="94" t="s">
        <v>251</v>
      </c>
      <c r="F198" s="94" t="s">
        <v>251</v>
      </c>
      <c r="G198" s="94">
        <v>560500</v>
      </c>
      <c r="H198" s="94" t="s">
        <v>251</v>
      </c>
      <c r="I198" s="94" t="s">
        <v>251</v>
      </c>
      <c r="J198" s="94"/>
      <c r="K198" s="94">
        <f t="shared" si="2"/>
        <v>560500</v>
      </c>
      <c r="L198" s="98" t="s">
        <v>251</v>
      </c>
    </row>
    <row r="199" spans="1:12" customFormat="1">
      <c r="A199" s="93" t="s">
        <v>279</v>
      </c>
      <c r="B199" s="109" t="s">
        <v>226</v>
      </c>
      <c r="C199" s="109" t="s">
        <v>505</v>
      </c>
      <c r="D199" s="94" t="s">
        <v>251</v>
      </c>
      <c r="E199" s="94" t="s">
        <v>251</v>
      </c>
      <c r="F199" s="94" t="s">
        <v>251</v>
      </c>
      <c r="G199" s="94">
        <v>144000</v>
      </c>
      <c r="H199" s="94" t="s">
        <v>251</v>
      </c>
      <c r="I199" s="94" t="s">
        <v>251</v>
      </c>
      <c r="J199" s="94"/>
      <c r="K199" s="94">
        <f t="shared" si="2"/>
        <v>144000</v>
      </c>
      <c r="L199" s="98" t="s">
        <v>251</v>
      </c>
    </row>
    <row r="200" spans="1:12" customFormat="1">
      <c r="A200" s="93" t="s">
        <v>289</v>
      </c>
      <c r="B200" s="109" t="s">
        <v>226</v>
      </c>
      <c r="C200" s="109" t="s">
        <v>506</v>
      </c>
      <c r="D200" s="94" t="s">
        <v>251</v>
      </c>
      <c r="E200" s="94" t="s">
        <v>251</v>
      </c>
      <c r="F200" s="94" t="s">
        <v>251</v>
      </c>
      <c r="G200" s="94">
        <v>144000</v>
      </c>
      <c r="H200" s="94" t="s">
        <v>251</v>
      </c>
      <c r="I200" s="94" t="s">
        <v>251</v>
      </c>
      <c r="J200" s="94"/>
      <c r="K200" s="94">
        <f t="shared" si="2"/>
        <v>144000</v>
      </c>
      <c r="L200" s="98" t="s">
        <v>251</v>
      </c>
    </row>
    <row r="201" spans="1:12" customFormat="1" ht="22.5">
      <c r="A201" s="93" t="s">
        <v>301</v>
      </c>
      <c r="B201" s="109" t="s">
        <v>226</v>
      </c>
      <c r="C201" s="109" t="s">
        <v>507</v>
      </c>
      <c r="D201" s="94" t="s">
        <v>251</v>
      </c>
      <c r="E201" s="94" t="s">
        <v>251</v>
      </c>
      <c r="F201" s="94" t="s">
        <v>251</v>
      </c>
      <c r="G201" s="94">
        <v>144000</v>
      </c>
      <c r="H201" s="94" t="s">
        <v>251</v>
      </c>
      <c r="I201" s="94" t="s">
        <v>251</v>
      </c>
      <c r="J201" s="94"/>
      <c r="K201" s="94">
        <f t="shared" si="2"/>
        <v>144000</v>
      </c>
      <c r="L201" s="98" t="s">
        <v>251</v>
      </c>
    </row>
    <row r="202" spans="1:12" customFormat="1" ht="33.75">
      <c r="A202" s="93" t="s">
        <v>303</v>
      </c>
      <c r="B202" s="109" t="s">
        <v>226</v>
      </c>
      <c r="C202" s="109" t="s">
        <v>508</v>
      </c>
      <c r="D202" s="94" t="s">
        <v>251</v>
      </c>
      <c r="E202" s="94" t="s">
        <v>251</v>
      </c>
      <c r="F202" s="94" t="s">
        <v>251</v>
      </c>
      <c r="G202" s="94"/>
      <c r="H202" s="94" t="s">
        <v>251</v>
      </c>
      <c r="I202" s="94" t="s">
        <v>251</v>
      </c>
      <c r="J202" s="94"/>
      <c r="K202" s="94">
        <f t="shared" si="2"/>
        <v>0</v>
      </c>
      <c r="L202" s="98" t="s">
        <v>251</v>
      </c>
    </row>
    <row r="203" spans="1:12" customFormat="1" ht="56.25">
      <c r="A203" s="93" t="s">
        <v>479</v>
      </c>
      <c r="B203" s="109" t="s">
        <v>226</v>
      </c>
      <c r="C203" s="109" t="s">
        <v>509</v>
      </c>
      <c r="D203" s="94" t="s">
        <v>251</v>
      </c>
      <c r="E203" s="94" t="s">
        <v>251</v>
      </c>
      <c r="F203" s="94" t="s">
        <v>251</v>
      </c>
      <c r="G203" s="94"/>
      <c r="H203" s="94" t="s">
        <v>251</v>
      </c>
      <c r="I203" s="94" t="s">
        <v>251</v>
      </c>
      <c r="J203" s="94"/>
      <c r="K203" s="94">
        <f t="shared" ref="K203:K266" si="3">SUM(G203-J203)</f>
        <v>0</v>
      </c>
      <c r="L203" s="98" t="s">
        <v>251</v>
      </c>
    </row>
    <row r="204" spans="1:12" customFormat="1" ht="78.75">
      <c r="A204" s="93" t="s">
        <v>305</v>
      </c>
      <c r="B204" s="109" t="s">
        <v>226</v>
      </c>
      <c r="C204" s="109" t="s">
        <v>510</v>
      </c>
      <c r="D204" s="94" t="s">
        <v>251</v>
      </c>
      <c r="E204" s="94" t="s">
        <v>251</v>
      </c>
      <c r="F204" s="94" t="s">
        <v>251</v>
      </c>
      <c r="G204" s="94"/>
      <c r="H204" s="94" t="s">
        <v>251</v>
      </c>
      <c r="I204" s="94" t="s">
        <v>251</v>
      </c>
      <c r="J204" s="94"/>
      <c r="K204" s="94">
        <f t="shared" si="3"/>
        <v>0</v>
      </c>
      <c r="L204" s="98" t="s">
        <v>251</v>
      </c>
    </row>
    <row r="205" spans="1:12" customFormat="1" ht="33.75">
      <c r="A205" s="93" t="s">
        <v>317</v>
      </c>
      <c r="B205" s="109" t="s">
        <v>226</v>
      </c>
      <c r="C205" s="109" t="s">
        <v>511</v>
      </c>
      <c r="D205" s="94" t="s">
        <v>251</v>
      </c>
      <c r="E205" s="94" t="s">
        <v>251</v>
      </c>
      <c r="F205" s="94" t="s">
        <v>251</v>
      </c>
      <c r="G205" s="94">
        <v>416500</v>
      </c>
      <c r="H205" s="94" t="s">
        <v>251</v>
      </c>
      <c r="I205" s="94" t="s">
        <v>251</v>
      </c>
      <c r="J205" s="94"/>
      <c r="K205" s="94">
        <f t="shared" si="3"/>
        <v>416500</v>
      </c>
      <c r="L205" s="98" t="s">
        <v>251</v>
      </c>
    </row>
    <row r="206" spans="1:12" customFormat="1" ht="33.75">
      <c r="A206" s="93" t="s">
        <v>319</v>
      </c>
      <c r="B206" s="109" t="s">
        <v>226</v>
      </c>
      <c r="C206" s="109" t="s">
        <v>512</v>
      </c>
      <c r="D206" s="94" t="s">
        <v>251</v>
      </c>
      <c r="E206" s="94" t="s">
        <v>251</v>
      </c>
      <c r="F206" s="94" t="s">
        <v>251</v>
      </c>
      <c r="G206" s="94">
        <v>416500</v>
      </c>
      <c r="H206" s="94" t="s">
        <v>251</v>
      </c>
      <c r="I206" s="94" t="s">
        <v>251</v>
      </c>
      <c r="J206" s="94"/>
      <c r="K206" s="94">
        <f t="shared" si="3"/>
        <v>416500</v>
      </c>
      <c r="L206" s="98" t="s">
        <v>251</v>
      </c>
    </row>
    <row r="207" spans="1:12" customFormat="1" ht="33.75">
      <c r="A207" s="93" t="s">
        <v>513</v>
      </c>
      <c r="B207" s="109" t="s">
        <v>226</v>
      </c>
      <c r="C207" s="109" t="s">
        <v>514</v>
      </c>
      <c r="D207" s="94" t="s">
        <v>251</v>
      </c>
      <c r="E207" s="94" t="s">
        <v>251</v>
      </c>
      <c r="F207" s="94" t="s">
        <v>251</v>
      </c>
      <c r="G207" s="94">
        <v>12749700.24</v>
      </c>
      <c r="H207" s="94" t="s">
        <v>251</v>
      </c>
      <c r="I207" s="94" t="s">
        <v>251</v>
      </c>
      <c r="J207" s="94">
        <v>2382985.31</v>
      </c>
      <c r="K207" s="94">
        <f t="shared" si="3"/>
        <v>10366714.93</v>
      </c>
      <c r="L207" s="98" t="s">
        <v>251</v>
      </c>
    </row>
    <row r="208" spans="1:12" customFormat="1">
      <c r="A208" s="93" t="s">
        <v>279</v>
      </c>
      <c r="B208" s="109" t="s">
        <v>226</v>
      </c>
      <c r="C208" s="109" t="s">
        <v>515</v>
      </c>
      <c r="D208" s="94" t="s">
        <v>251</v>
      </c>
      <c r="E208" s="94" t="s">
        <v>251</v>
      </c>
      <c r="F208" s="94" t="s">
        <v>251</v>
      </c>
      <c r="G208" s="94">
        <v>12749700.24</v>
      </c>
      <c r="H208" s="94" t="s">
        <v>251</v>
      </c>
      <c r="I208" s="94" t="s">
        <v>251</v>
      </c>
      <c r="J208" s="94">
        <v>2382985.31</v>
      </c>
      <c r="K208" s="94">
        <f t="shared" si="3"/>
        <v>10366714.93</v>
      </c>
      <c r="L208" s="98" t="s">
        <v>251</v>
      </c>
    </row>
    <row r="209" spans="1:12" customFormat="1">
      <c r="A209" s="93" t="s">
        <v>289</v>
      </c>
      <c r="B209" s="109" t="s">
        <v>226</v>
      </c>
      <c r="C209" s="109" t="s">
        <v>516</v>
      </c>
      <c r="D209" s="94" t="s">
        <v>251</v>
      </c>
      <c r="E209" s="94" t="s">
        <v>251</v>
      </c>
      <c r="F209" s="94" t="s">
        <v>251</v>
      </c>
      <c r="G209" s="94">
        <v>896200</v>
      </c>
      <c r="H209" s="94" t="s">
        <v>251</v>
      </c>
      <c r="I209" s="94" t="s">
        <v>251</v>
      </c>
      <c r="J209" s="94">
        <v>619659.77</v>
      </c>
      <c r="K209" s="94">
        <f t="shared" si="3"/>
        <v>276540.23</v>
      </c>
      <c r="L209" s="98" t="s">
        <v>251</v>
      </c>
    </row>
    <row r="210" spans="1:12" customFormat="1" ht="33.75">
      <c r="A210" s="93" t="s">
        <v>299</v>
      </c>
      <c r="B210" s="109" t="s">
        <v>226</v>
      </c>
      <c r="C210" s="109" t="s">
        <v>517</v>
      </c>
      <c r="D210" s="94" t="s">
        <v>251</v>
      </c>
      <c r="E210" s="94" t="s">
        <v>251</v>
      </c>
      <c r="F210" s="94" t="s">
        <v>251</v>
      </c>
      <c r="G210" s="94">
        <v>896200</v>
      </c>
      <c r="H210" s="94" t="s">
        <v>251</v>
      </c>
      <c r="I210" s="94" t="s">
        <v>251</v>
      </c>
      <c r="J210" s="94">
        <v>619659.77</v>
      </c>
      <c r="K210" s="94">
        <f t="shared" si="3"/>
        <v>276540.23</v>
      </c>
      <c r="L210" s="98" t="s">
        <v>251</v>
      </c>
    </row>
    <row r="211" spans="1:12" customFormat="1" ht="22.5">
      <c r="A211" s="93" t="s">
        <v>301</v>
      </c>
      <c r="B211" s="109" t="s">
        <v>226</v>
      </c>
      <c r="C211" s="109" t="s">
        <v>518</v>
      </c>
      <c r="D211" s="94" t="s">
        <v>251</v>
      </c>
      <c r="E211" s="94" t="s">
        <v>251</v>
      </c>
      <c r="F211" s="94" t="s">
        <v>251</v>
      </c>
      <c r="G211" s="94"/>
      <c r="H211" s="94"/>
      <c r="I211" s="94"/>
      <c r="J211" s="94"/>
      <c r="K211" s="94">
        <f t="shared" si="3"/>
        <v>0</v>
      </c>
      <c r="L211" s="98" t="s">
        <v>251</v>
      </c>
    </row>
    <row r="212" spans="1:12" customFormat="1" ht="33.75">
      <c r="A212" s="93" t="s">
        <v>307</v>
      </c>
      <c r="B212" s="109" t="s">
        <v>226</v>
      </c>
      <c r="C212" s="109" t="s">
        <v>519</v>
      </c>
      <c r="D212" s="94" t="s">
        <v>251</v>
      </c>
      <c r="E212" s="94" t="s">
        <v>251</v>
      </c>
      <c r="F212" s="94" t="s">
        <v>251</v>
      </c>
      <c r="G212" s="94">
        <v>11853500.24</v>
      </c>
      <c r="H212" s="94" t="s">
        <v>251</v>
      </c>
      <c r="I212" s="94" t="s">
        <v>251</v>
      </c>
      <c r="J212" s="94">
        <v>1763325.54</v>
      </c>
      <c r="K212" s="94">
        <f t="shared" si="3"/>
        <v>10090174.699999999</v>
      </c>
      <c r="L212" s="98" t="s">
        <v>251</v>
      </c>
    </row>
    <row r="213" spans="1:12" customFormat="1" ht="56.25">
      <c r="A213" s="93" t="s">
        <v>309</v>
      </c>
      <c r="B213" s="109" t="s">
        <v>226</v>
      </c>
      <c r="C213" s="109" t="s">
        <v>520</v>
      </c>
      <c r="D213" s="94" t="s">
        <v>251</v>
      </c>
      <c r="E213" s="94" t="s">
        <v>251</v>
      </c>
      <c r="F213" s="94" t="s">
        <v>251</v>
      </c>
      <c r="G213" s="94">
        <v>11853500.24</v>
      </c>
      <c r="H213" s="94" t="s">
        <v>251</v>
      </c>
      <c r="I213" s="94" t="s">
        <v>251</v>
      </c>
      <c r="J213" s="94">
        <v>1763325.54</v>
      </c>
      <c r="K213" s="94">
        <f t="shared" si="3"/>
        <v>10090174.699999999</v>
      </c>
      <c r="L213" s="98" t="s">
        <v>251</v>
      </c>
    </row>
    <row r="214" spans="1:12" customFormat="1" ht="45">
      <c r="A214" s="93" t="s">
        <v>521</v>
      </c>
      <c r="B214" s="109" t="s">
        <v>226</v>
      </c>
      <c r="C214" s="109" t="s">
        <v>522</v>
      </c>
      <c r="D214" s="94" t="s">
        <v>251</v>
      </c>
      <c r="E214" s="94" t="s">
        <v>251</v>
      </c>
      <c r="F214" s="94" t="s">
        <v>251</v>
      </c>
      <c r="G214" s="94">
        <v>3935574.45</v>
      </c>
      <c r="H214" s="94" t="s">
        <v>251</v>
      </c>
      <c r="I214" s="94" t="s">
        <v>251</v>
      </c>
      <c r="J214" s="94">
        <v>563492.63</v>
      </c>
      <c r="K214" s="94">
        <f t="shared" si="3"/>
        <v>3372081.8200000003</v>
      </c>
      <c r="L214" s="98" t="s">
        <v>251</v>
      </c>
    </row>
    <row r="215" spans="1:12" customFormat="1">
      <c r="A215" s="93" t="s">
        <v>279</v>
      </c>
      <c r="B215" s="109" t="s">
        <v>226</v>
      </c>
      <c r="C215" s="109" t="s">
        <v>523</v>
      </c>
      <c r="D215" s="94" t="s">
        <v>251</v>
      </c>
      <c r="E215" s="94" t="s">
        <v>251</v>
      </c>
      <c r="F215" s="94" t="s">
        <v>251</v>
      </c>
      <c r="G215" s="94">
        <v>3935574.45</v>
      </c>
      <c r="H215" s="94" t="s">
        <v>251</v>
      </c>
      <c r="I215" s="94" t="s">
        <v>251</v>
      </c>
      <c r="J215" s="94">
        <v>563492.63</v>
      </c>
      <c r="K215" s="94">
        <f t="shared" si="3"/>
        <v>3372081.8200000003</v>
      </c>
      <c r="L215" s="98" t="s">
        <v>251</v>
      </c>
    </row>
    <row r="216" spans="1:12" customFormat="1">
      <c r="A216" s="93" t="s">
        <v>289</v>
      </c>
      <c r="B216" s="109" t="s">
        <v>226</v>
      </c>
      <c r="C216" s="109" t="s">
        <v>524</v>
      </c>
      <c r="D216" s="94" t="s">
        <v>251</v>
      </c>
      <c r="E216" s="94" t="s">
        <v>251</v>
      </c>
      <c r="F216" s="94" t="s">
        <v>251</v>
      </c>
      <c r="G216" s="94">
        <v>3388878.58</v>
      </c>
      <c r="H216" s="94" t="s">
        <v>251</v>
      </c>
      <c r="I216" s="94" t="s">
        <v>251</v>
      </c>
      <c r="J216" s="94">
        <v>560493.48</v>
      </c>
      <c r="K216" s="94">
        <f t="shared" si="3"/>
        <v>2828385.1</v>
      </c>
      <c r="L216" s="98" t="s">
        <v>251</v>
      </c>
    </row>
    <row r="217" spans="1:12" customFormat="1" ht="22.5">
      <c r="A217" s="93" t="s">
        <v>301</v>
      </c>
      <c r="B217" s="109" t="s">
        <v>226</v>
      </c>
      <c r="C217" s="109" t="s">
        <v>525</v>
      </c>
      <c r="D217" s="94" t="s">
        <v>251</v>
      </c>
      <c r="E217" s="94" t="s">
        <v>251</v>
      </c>
      <c r="F217" s="94" t="s">
        <v>251</v>
      </c>
      <c r="G217" s="94">
        <v>3388878.58</v>
      </c>
      <c r="H217" s="94" t="s">
        <v>251</v>
      </c>
      <c r="I217" s="94" t="s">
        <v>251</v>
      </c>
      <c r="J217" s="94">
        <v>560493.48</v>
      </c>
      <c r="K217" s="94">
        <f t="shared" si="3"/>
        <v>2828385.1</v>
      </c>
      <c r="L217" s="98" t="s">
        <v>251</v>
      </c>
    </row>
    <row r="218" spans="1:12" customFormat="1" ht="33.75">
      <c r="A218" s="93" t="s">
        <v>303</v>
      </c>
      <c r="B218" s="109" t="s">
        <v>226</v>
      </c>
      <c r="C218" s="109" t="s">
        <v>526</v>
      </c>
      <c r="D218" s="94" t="s">
        <v>251</v>
      </c>
      <c r="E218" s="94" t="s">
        <v>251</v>
      </c>
      <c r="F218" s="94" t="s">
        <v>251</v>
      </c>
      <c r="G218" s="94">
        <v>546695.87</v>
      </c>
      <c r="H218" s="94" t="s">
        <v>251</v>
      </c>
      <c r="I218" s="94" t="s">
        <v>251</v>
      </c>
      <c r="J218" s="94">
        <v>2999.15</v>
      </c>
      <c r="K218" s="94">
        <f t="shared" si="3"/>
        <v>543696.72</v>
      </c>
      <c r="L218" s="98" t="s">
        <v>251</v>
      </c>
    </row>
    <row r="219" spans="1:12" customFormat="1" ht="78.75">
      <c r="A219" s="93" t="s">
        <v>305</v>
      </c>
      <c r="B219" s="109" t="s">
        <v>226</v>
      </c>
      <c r="C219" s="109" t="s">
        <v>527</v>
      </c>
      <c r="D219" s="94" t="s">
        <v>251</v>
      </c>
      <c r="E219" s="94" t="s">
        <v>251</v>
      </c>
      <c r="F219" s="94" t="s">
        <v>251</v>
      </c>
      <c r="G219" s="94">
        <v>546695.87</v>
      </c>
      <c r="H219" s="94" t="s">
        <v>251</v>
      </c>
      <c r="I219" s="94" t="s">
        <v>251</v>
      </c>
      <c r="J219" s="94">
        <v>2999.15</v>
      </c>
      <c r="K219" s="94">
        <f t="shared" si="3"/>
        <v>543696.72</v>
      </c>
      <c r="L219" s="98" t="s">
        <v>251</v>
      </c>
    </row>
    <row r="220" spans="1:12" customFormat="1" ht="33.75">
      <c r="A220" s="93" t="s">
        <v>307</v>
      </c>
      <c r="B220" s="109" t="s">
        <v>226</v>
      </c>
      <c r="C220" s="109" t="s">
        <v>528</v>
      </c>
      <c r="D220" s="94" t="s">
        <v>251</v>
      </c>
      <c r="E220" s="94" t="s">
        <v>251</v>
      </c>
      <c r="F220" s="94" t="s">
        <v>251</v>
      </c>
      <c r="G220" s="94"/>
      <c r="H220" s="94"/>
      <c r="I220" s="94"/>
      <c r="J220" s="94"/>
      <c r="K220" s="94">
        <f t="shared" si="3"/>
        <v>0</v>
      </c>
      <c r="L220" s="98" t="s">
        <v>251</v>
      </c>
    </row>
    <row r="221" spans="1:12" customFormat="1" ht="56.25">
      <c r="A221" s="93" t="s">
        <v>309</v>
      </c>
      <c r="B221" s="109" t="s">
        <v>226</v>
      </c>
      <c r="C221" s="109" t="s">
        <v>529</v>
      </c>
      <c r="D221" s="94" t="s">
        <v>251</v>
      </c>
      <c r="E221" s="94" t="s">
        <v>251</v>
      </c>
      <c r="F221" s="94" t="s">
        <v>251</v>
      </c>
      <c r="G221" s="94"/>
      <c r="H221" s="94"/>
      <c r="I221" s="94"/>
      <c r="J221" s="94"/>
      <c r="K221" s="94">
        <f t="shared" si="3"/>
        <v>0</v>
      </c>
      <c r="L221" s="98" t="s">
        <v>251</v>
      </c>
    </row>
    <row r="222" spans="1:12" customFormat="1" ht="33.75">
      <c r="A222" s="93" t="s">
        <v>530</v>
      </c>
      <c r="B222" s="109" t="s">
        <v>226</v>
      </c>
      <c r="C222" s="109" t="s">
        <v>531</v>
      </c>
      <c r="D222" s="94" t="s">
        <v>251</v>
      </c>
      <c r="E222" s="94" t="s">
        <v>251</v>
      </c>
      <c r="F222" s="94" t="s">
        <v>251</v>
      </c>
      <c r="G222" s="94">
        <v>101544335.52</v>
      </c>
      <c r="H222" s="94" t="s">
        <v>251</v>
      </c>
      <c r="I222" s="94" t="s">
        <v>251</v>
      </c>
      <c r="J222" s="94">
        <v>42785231.770000003</v>
      </c>
      <c r="K222" s="94">
        <f t="shared" si="3"/>
        <v>58759103.749999993</v>
      </c>
      <c r="L222" s="98" t="s">
        <v>251</v>
      </c>
    </row>
    <row r="223" spans="1:12" customFormat="1">
      <c r="A223" s="93" t="s">
        <v>279</v>
      </c>
      <c r="B223" s="109" t="s">
        <v>226</v>
      </c>
      <c r="C223" s="109" t="s">
        <v>532</v>
      </c>
      <c r="D223" s="94" t="s">
        <v>251</v>
      </c>
      <c r="E223" s="94" t="s">
        <v>251</v>
      </c>
      <c r="F223" s="94" t="s">
        <v>251</v>
      </c>
      <c r="G223" s="94">
        <v>100987107.02</v>
      </c>
      <c r="H223" s="94" t="s">
        <v>251</v>
      </c>
      <c r="I223" s="94" t="s">
        <v>251</v>
      </c>
      <c r="J223" s="94">
        <v>42256121.770000003</v>
      </c>
      <c r="K223" s="94">
        <f t="shared" si="3"/>
        <v>58730985.249999993</v>
      </c>
      <c r="L223" s="98" t="s">
        <v>251</v>
      </c>
    </row>
    <row r="224" spans="1:12" customFormat="1">
      <c r="A224" s="93" t="s">
        <v>289</v>
      </c>
      <c r="B224" s="109" t="s">
        <v>226</v>
      </c>
      <c r="C224" s="109" t="s">
        <v>533</v>
      </c>
      <c r="D224" s="94" t="s">
        <v>251</v>
      </c>
      <c r="E224" s="94" t="s">
        <v>251</v>
      </c>
      <c r="F224" s="94" t="s">
        <v>251</v>
      </c>
      <c r="G224" s="94">
        <v>5687268.0199999996</v>
      </c>
      <c r="H224" s="94" t="s">
        <v>251</v>
      </c>
      <c r="I224" s="94" t="s">
        <v>251</v>
      </c>
      <c r="J224" s="94">
        <v>3987063.24</v>
      </c>
      <c r="K224" s="94">
        <f t="shared" si="3"/>
        <v>1700204.7799999993</v>
      </c>
      <c r="L224" s="98" t="s">
        <v>251</v>
      </c>
    </row>
    <row r="225" spans="1:12" customFormat="1" ht="22.5">
      <c r="A225" s="93" t="s">
        <v>293</v>
      </c>
      <c r="B225" s="109" t="s">
        <v>226</v>
      </c>
      <c r="C225" s="109" t="s">
        <v>534</v>
      </c>
      <c r="D225" s="94" t="s">
        <v>251</v>
      </c>
      <c r="E225" s="94" t="s">
        <v>251</v>
      </c>
      <c r="F225" s="94" t="s">
        <v>251</v>
      </c>
      <c r="G225" s="94"/>
      <c r="H225" s="94"/>
      <c r="I225" s="94"/>
      <c r="J225" s="94"/>
      <c r="K225" s="94">
        <f t="shared" si="3"/>
        <v>0</v>
      </c>
      <c r="L225" s="98" t="s">
        <v>251</v>
      </c>
    </row>
    <row r="226" spans="1:12" customFormat="1" ht="22.5">
      <c r="A226" s="93" t="s">
        <v>295</v>
      </c>
      <c r="B226" s="109" t="s">
        <v>226</v>
      </c>
      <c r="C226" s="109" t="s">
        <v>535</v>
      </c>
      <c r="D226" s="94" t="s">
        <v>251</v>
      </c>
      <c r="E226" s="94" t="s">
        <v>251</v>
      </c>
      <c r="F226" s="94" t="s">
        <v>251</v>
      </c>
      <c r="G226" s="94"/>
      <c r="H226" s="94"/>
      <c r="I226" s="94"/>
      <c r="J226" s="94"/>
      <c r="K226" s="94">
        <f t="shared" si="3"/>
        <v>0</v>
      </c>
      <c r="L226" s="98" t="s">
        <v>251</v>
      </c>
    </row>
    <row r="227" spans="1:12" customFormat="1" ht="33.75">
      <c r="A227" s="93" t="s">
        <v>297</v>
      </c>
      <c r="B227" s="109" t="s">
        <v>226</v>
      </c>
      <c r="C227" s="109" t="s">
        <v>536</v>
      </c>
      <c r="D227" s="94" t="s">
        <v>251</v>
      </c>
      <c r="E227" s="94" t="s">
        <v>251</v>
      </c>
      <c r="F227" s="94" t="s">
        <v>251</v>
      </c>
      <c r="G227" s="94">
        <v>15007.8</v>
      </c>
      <c r="H227" s="94" t="s">
        <v>251</v>
      </c>
      <c r="I227" s="94" t="s">
        <v>251</v>
      </c>
      <c r="J227" s="94">
        <v>15007.8</v>
      </c>
      <c r="K227" s="94">
        <f t="shared" si="3"/>
        <v>0</v>
      </c>
      <c r="L227" s="98" t="s">
        <v>251</v>
      </c>
    </row>
    <row r="228" spans="1:12" customFormat="1" ht="33.75">
      <c r="A228" s="93" t="s">
        <v>299</v>
      </c>
      <c r="B228" s="109" t="s">
        <v>226</v>
      </c>
      <c r="C228" s="109" t="s">
        <v>537</v>
      </c>
      <c r="D228" s="94" t="s">
        <v>251</v>
      </c>
      <c r="E228" s="94" t="s">
        <v>251</v>
      </c>
      <c r="F228" s="94" t="s">
        <v>251</v>
      </c>
      <c r="G228" s="94">
        <v>4412805.22</v>
      </c>
      <c r="H228" s="94" t="s">
        <v>251</v>
      </c>
      <c r="I228" s="94" t="s">
        <v>251</v>
      </c>
      <c r="J228" s="94">
        <v>2912600.44</v>
      </c>
      <c r="K228" s="94">
        <f t="shared" si="3"/>
        <v>1500204.7799999998</v>
      </c>
      <c r="L228" s="98" t="s">
        <v>251</v>
      </c>
    </row>
    <row r="229" spans="1:12" customFormat="1" ht="22.5">
      <c r="A229" s="93" t="s">
        <v>301</v>
      </c>
      <c r="B229" s="109" t="s">
        <v>226</v>
      </c>
      <c r="C229" s="109" t="s">
        <v>538</v>
      </c>
      <c r="D229" s="94" t="s">
        <v>251</v>
      </c>
      <c r="E229" s="94" t="s">
        <v>251</v>
      </c>
      <c r="F229" s="94" t="s">
        <v>251</v>
      </c>
      <c r="G229" s="94">
        <v>1259455</v>
      </c>
      <c r="H229" s="94" t="s">
        <v>251</v>
      </c>
      <c r="I229" s="94" t="s">
        <v>251</v>
      </c>
      <c r="J229" s="94">
        <v>1059455</v>
      </c>
      <c r="K229" s="94">
        <f t="shared" si="3"/>
        <v>200000</v>
      </c>
      <c r="L229" s="98" t="s">
        <v>251</v>
      </c>
    </row>
    <row r="230" spans="1:12" customFormat="1" ht="33.75">
      <c r="A230" s="93" t="s">
        <v>303</v>
      </c>
      <c r="B230" s="109" t="s">
        <v>226</v>
      </c>
      <c r="C230" s="109" t="s">
        <v>539</v>
      </c>
      <c r="D230" s="94" t="s">
        <v>251</v>
      </c>
      <c r="E230" s="94" t="s">
        <v>251</v>
      </c>
      <c r="F230" s="94" t="s">
        <v>251</v>
      </c>
      <c r="G230" s="94"/>
      <c r="H230" s="94"/>
      <c r="I230" s="94"/>
      <c r="J230" s="94"/>
      <c r="K230" s="94">
        <f t="shared" si="3"/>
        <v>0</v>
      </c>
      <c r="L230" s="98" t="s">
        <v>251</v>
      </c>
    </row>
    <row r="231" spans="1:12" customFormat="1" ht="78.75">
      <c r="A231" s="93" t="s">
        <v>305</v>
      </c>
      <c r="B231" s="109" t="s">
        <v>226</v>
      </c>
      <c r="C231" s="109" t="s">
        <v>540</v>
      </c>
      <c r="D231" s="94" t="s">
        <v>251</v>
      </c>
      <c r="E231" s="94" t="s">
        <v>251</v>
      </c>
      <c r="F231" s="94" t="s">
        <v>251</v>
      </c>
      <c r="G231" s="94"/>
      <c r="H231" s="94"/>
      <c r="I231" s="94"/>
      <c r="J231" s="94"/>
      <c r="K231" s="94">
        <f t="shared" si="3"/>
        <v>0</v>
      </c>
      <c r="L231" s="98" t="s">
        <v>251</v>
      </c>
    </row>
    <row r="232" spans="1:12" customFormat="1" ht="33.75">
      <c r="A232" s="93" t="s">
        <v>307</v>
      </c>
      <c r="B232" s="109" t="s">
        <v>226</v>
      </c>
      <c r="C232" s="109" t="s">
        <v>541</v>
      </c>
      <c r="D232" s="94" t="s">
        <v>251</v>
      </c>
      <c r="E232" s="94" t="s">
        <v>251</v>
      </c>
      <c r="F232" s="94" t="s">
        <v>251</v>
      </c>
      <c r="G232" s="94">
        <v>95299839</v>
      </c>
      <c r="H232" s="94" t="s">
        <v>251</v>
      </c>
      <c r="I232" s="94" t="s">
        <v>251</v>
      </c>
      <c r="J232" s="94">
        <v>38269058.530000001</v>
      </c>
      <c r="K232" s="94">
        <f t="shared" si="3"/>
        <v>57030780.469999999</v>
      </c>
      <c r="L232" s="98" t="s">
        <v>251</v>
      </c>
    </row>
    <row r="233" spans="1:12" customFormat="1" ht="56.25">
      <c r="A233" s="93" t="s">
        <v>309</v>
      </c>
      <c r="B233" s="109" t="s">
        <v>226</v>
      </c>
      <c r="C233" s="109" t="s">
        <v>542</v>
      </c>
      <c r="D233" s="94" t="s">
        <v>251</v>
      </c>
      <c r="E233" s="94" t="s">
        <v>251</v>
      </c>
      <c r="F233" s="94" t="s">
        <v>251</v>
      </c>
      <c r="G233" s="94">
        <v>95299839</v>
      </c>
      <c r="H233" s="94" t="s">
        <v>251</v>
      </c>
      <c r="I233" s="94" t="s">
        <v>251</v>
      </c>
      <c r="J233" s="94">
        <v>38269058.530000001</v>
      </c>
      <c r="K233" s="94">
        <f t="shared" si="3"/>
        <v>57030780.469999999</v>
      </c>
      <c r="L233" s="98" t="s">
        <v>251</v>
      </c>
    </row>
    <row r="234" spans="1:12" customFormat="1">
      <c r="A234" s="93" t="s">
        <v>315</v>
      </c>
      <c r="B234" s="109" t="s">
        <v>226</v>
      </c>
      <c r="C234" s="109" t="s">
        <v>543</v>
      </c>
      <c r="D234" s="94" t="s">
        <v>251</v>
      </c>
      <c r="E234" s="94" t="s">
        <v>251</v>
      </c>
      <c r="F234" s="94" t="s">
        <v>251</v>
      </c>
      <c r="G234" s="94"/>
      <c r="H234" s="94"/>
      <c r="I234" s="94"/>
      <c r="J234" s="94"/>
      <c r="K234" s="94">
        <f t="shared" si="3"/>
        <v>0</v>
      </c>
      <c r="L234" s="98" t="s">
        <v>251</v>
      </c>
    </row>
    <row r="235" spans="1:12" customFormat="1" ht="33.75">
      <c r="A235" s="93" t="s">
        <v>317</v>
      </c>
      <c r="B235" s="109" t="s">
        <v>226</v>
      </c>
      <c r="C235" s="109" t="s">
        <v>544</v>
      </c>
      <c r="D235" s="94" t="s">
        <v>251</v>
      </c>
      <c r="E235" s="94" t="s">
        <v>251</v>
      </c>
      <c r="F235" s="94" t="s">
        <v>251</v>
      </c>
      <c r="G235" s="94">
        <v>557228.5</v>
      </c>
      <c r="H235" s="94" t="s">
        <v>251</v>
      </c>
      <c r="I235" s="94" t="s">
        <v>251</v>
      </c>
      <c r="J235" s="94">
        <v>529110</v>
      </c>
      <c r="K235" s="94">
        <f t="shared" si="3"/>
        <v>28118.5</v>
      </c>
      <c r="L235" s="98" t="s">
        <v>251</v>
      </c>
    </row>
    <row r="236" spans="1:12" customFormat="1" ht="33.75">
      <c r="A236" s="93" t="s">
        <v>319</v>
      </c>
      <c r="B236" s="109" t="s">
        <v>226</v>
      </c>
      <c r="C236" s="109" t="s">
        <v>545</v>
      </c>
      <c r="D236" s="94" t="s">
        <v>251</v>
      </c>
      <c r="E236" s="94" t="s">
        <v>251</v>
      </c>
      <c r="F236" s="94" t="s">
        <v>251</v>
      </c>
      <c r="G236" s="94">
        <v>555028.5</v>
      </c>
      <c r="H236" s="94" t="s">
        <v>251</v>
      </c>
      <c r="I236" s="94" t="s">
        <v>251</v>
      </c>
      <c r="J236" s="94">
        <v>526970</v>
      </c>
      <c r="K236" s="94">
        <f t="shared" si="3"/>
        <v>28058.5</v>
      </c>
      <c r="L236" s="98" t="s">
        <v>251</v>
      </c>
    </row>
    <row r="237" spans="1:12" customFormat="1" ht="45">
      <c r="A237" s="93" t="s">
        <v>323</v>
      </c>
      <c r="B237" s="109" t="s">
        <v>226</v>
      </c>
      <c r="C237" s="109" t="s">
        <v>546</v>
      </c>
      <c r="D237" s="94" t="s">
        <v>251</v>
      </c>
      <c r="E237" s="94" t="s">
        <v>251</v>
      </c>
      <c r="F237" s="94" t="s">
        <v>251</v>
      </c>
      <c r="G237" s="94">
        <v>2200</v>
      </c>
      <c r="H237" s="94" t="s">
        <v>251</v>
      </c>
      <c r="I237" s="94" t="s">
        <v>251</v>
      </c>
      <c r="J237" s="94">
        <v>2140</v>
      </c>
      <c r="K237" s="94">
        <f t="shared" si="3"/>
        <v>60</v>
      </c>
      <c r="L237" s="98" t="s">
        <v>251</v>
      </c>
    </row>
    <row r="238" spans="1:12" customFormat="1" ht="22.5">
      <c r="A238" s="93" t="s">
        <v>547</v>
      </c>
      <c r="B238" s="109" t="s">
        <v>226</v>
      </c>
      <c r="C238" s="109" t="s">
        <v>548</v>
      </c>
      <c r="D238" s="94" t="s">
        <v>251</v>
      </c>
      <c r="E238" s="94" t="s">
        <v>251</v>
      </c>
      <c r="F238" s="94" t="s">
        <v>251</v>
      </c>
      <c r="G238" s="94">
        <v>88751539</v>
      </c>
      <c r="H238" s="94" t="s">
        <v>251</v>
      </c>
      <c r="I238" s="94" t="s">
        <v>251</v>
      </c>
      <c r="J238" s="94">
        <v>33102533</v>
      </c>
      <c r="K238" s="94">
        <f t="shared" si="3"/>
        <v>55649006</v>
      </c>
      <c r="L238" s="98" t="s">
        <v>251</v>
      </c>
    </row>
    <row r="239" spans="1:12" customFormat="1">
      <c r="A239" s="93" t="s">
        <v>279</v>
      </c>
      <c r="B239" s="109" t="s">
        <v>226</v>
      </c>
      <c r="C239" s="109" t="s">
        <v>549</v>
      </c>
      <c r="D239" s="94" t="s">
        <v>251</v>
      </c>
      <c r="E239" s="94" t="s">
        <v>251</v>
      </c>
      <c r="F239" s="94" t="s">
        <v>251</v>
      </c>
      <c r="G239" s="94">
        <v>88524539</v>
      </c>
      <c r="H239" s="94" t="s">
        <v>251</v>
      </c>
      <c r="I239" s="94" t="s">
        <v>251</v>
      </c>
      <c r="J239" s="94">
        <v>32875533</v>
      </c>
      <c r="K239" s="94">
        <f t="shared" si="3"/>
        <v>55649006</v>
      </c>
      <c r="L239" s="98" t="s">
        <v>251</v>
      </c>
    </row>
    <row r="240" spans="1:12" customFormat="1">
      <c r="A240" s="93" t="s">
        <v>289</v>
      </c>
      <c r="B240" s="109" t="s">
        <v>226</v>
      </c>
      <c r="C240" s="109" t="s">
        <v>550</v>
      </c>
      <c r="D240" s="94" t="s">
        <v>251</v>
      </c>
      <c r="E240" s="94" t="s">
        <v>251</v>
      </c>
      <c r="F240" s="94" t="s">
        <v>251</v>
      </c>
      <c r="G240" s="94"/>
      <c r="H240" s="94"/>
      <c r="I240" s="94"/>
      <c r="J240" s="94"/>
      <c r="K240" s="94">
        <f t="shared" si="3"/>
        <v>0</v>
      </c>
      <c r="L240" s="98" t="s">
        <v>251</v>
      </c>
    </row>
    <row r="241" spans="1:12" customFormat="1" ht="22.5">
      <c r="A241" s="93" t="s">
        <v>293</v>
      </c>
      <c r="B241" s="109" t="s">
        <v>226</v>
      </c>
      <c r="C241" s="109" t="s">
        <v>551</v>
      </c>
      <c r="D241" s="94" t="s">
        <v>251</v>
      </c>
      <c r="E241" s="94" t="s">
        <v>251</v>
      </c>
      <c r="F241" s="94" t="s">
        <v>251</v>
      </c>
      <c r="G241" s="94"/>
      <c r="H241" s="94"/>
      <c r="I241" s="94"/>
      <c r="J241" s="94"/>
      <c r="K241" s="94">
        <f t="shared" si="3"/>
        <v>0</v>
      </c>
      <c r="L241" s="98" t="s">
        <v>251</v>
      </c>
    </row>
    <row r="242" spans="1:12" customFormat="1" ht="22.5">
      <c r="A242" s="93" t="s">
        <v>295</v>
      </c>
      <c r="B242" s="109" t="s">
        <v>226</v>
      </c>
      <c r="C242" s="109" t="s">
        <v>552</v>
      </c>
      <c r="D242" s="94" t="s">
        <v>251</v>
      </c>
      <c r="E242" s="94" t="s">
        <v>251</v>
      </c>
      <c r="F242" s="94" t="s">
        <v>251</v>
      </c>
      <c r="G242" s="94"/>
      <c r="H242" s="94"/>
      <c r="I242" s="94"/>
      <c r="J242" s="94"/>
      <c r="K242" s="94">
        <f t="shared" si="3"/>
        <v>0</v>
      </c>
      <c r="L242" s="98" t="s">
        <v>251</v>
      </c>
    </row>
    <row r="243" spans="1:12" customFormat="1" ht="33.75">
      <c r="A243" s="93" t="s">
        <v>299</v>
      </c>
      <c r="B243" s="109" t="s">
        <v>226</v>
      </c>
      <c r="C243" s="109" t="s">
        <v>553</v>
      </c>
      <c r="D243" s="94" t="s">
        <v>251</v>
      </c>
      <c r="E243" s="94" t="s">
        <v>251</v>
      </c>
      <c r="F243" s="94" t="s">
        <v>251</v>
      </c>
      <c r="G243" s="94"/>
      <c r="H243" s="94"/>
      <c r="I243" s="94"/>
      <c r="J243" s="94"/>
      <c r="K243" s="94">
        <f t="shared" si="3"/>
        <v>0</v>
      </c>
      <c r="L243" s="98" t="s">
        <v>251</v>
      </c>
    </row>
    <row r="244" spans="1:12" customFormat="1" ht="22.5">
      <c r="A244" s="93" t="s">
        <v>301</v>
      </c>
      <c r="B244" s="109" t="s">
        <v>226</v>
      </c>
      <c r="C244" s="109" t="s">
        <v>554</v>
      </c>
      <c r="D244" s="94" t="s">
        <v>251</v>
      </c>
      <c r="E244" s="94" t="s">
        <v>251</v>
      </c>
      <c r="F244" s="94" t="s">
        <v>251</v>
      </c>
      <c r="G244" s="94"/>
      <c r="H244" s="94"/>
      <c r="I244" s="94"/>
      <c r="J244" s="94"/>
      <c r="K244" s="94">
        <f t="shared" si="3"/>
        <v>0</v>
      </c>
      <c r="L244" s="98" t="s">
        <v>251</v>
      </c>
    </row>
    <row r="245" spans="1:12" customFormat="1" ht="33.75">
      <c r="A245" s="93" t="s">
        <v>307</v>
      </c>
      <c r="B245" s="109" t="s">
        <v>226</v>
      </c>
      <c r="C245" s="109" t="s">
        <v>555</v>
      </c>
      <c r="D245" s="94" t="s">
        <v>251</v>
      </c>
      <c r="E245" s="94" t="s">
        <v>251</v>
      </c>
      <c r="F245" s="94" t="s">
        <v>251</v>
      </c>
      <c r="G245" s="94">
        <v>88524539</v>
      </c>
      <c r="H245" s="94" t="s">
        <v>251</v>
      </c>
      <c r="I245" s="94" t="s">
        <v>251</v>
      </c>
      <c r="J245" s="94">
        <v>32875533</v>
      </c>
      <c r="K245" s="94">
        <f t="shared" si="3"/>
        <v>55649006</v>
      </c>
      <c r="L245" s="98" t="s">
        <v>251</v>
      </c>
    </row>
    <row r="246" spans="1:12" customFormat="1" ht="56.25">
      <c r="A246" s="93" t="s">
        <v>309</v>
      </c>
      <c r="B246" s="109" t="s">
        <v>226</v>
      </c>
      <c r="C246" s="109" t="s">
        <v>556</v>
      </c>
      <c r="D246" s="94" t="s">
        <v>251</v>
      </c>
      <c r="E246" s="94" t="s">
        <v>251</v>
      </c>
      <c r="F246" s="94" t="s">
        <v>251</v>
      </c>
      <c r="G246" s="94">
        <v>88524539</v>
      </c>
      <c r="H246" s="94" t="s">
        <v>251</v>
      </c>
      <c r="I246" s="94" t="s">
        <v>251</v>
      </c>
      <c r="J246" s="94">
        <v>32875533</v>
      </c>
      <c r="K246" s="94">
        <f t="shared" si="3"/>
        <v>55649006</v>
      </c>
      <c r="L246" s="98" t="s">
        <v>251</v>
      </c>
    </row>
    <row r="247" spans="1:12" customFormat="1">
      <c r="A247" s="93" t="s">
        <v>315</v>
      </c>
      <c r="B247" s="109" t="s">
        <v>226</v>
      </c>
      <c r="C247" s="109" t="s">
        <v>557</v>
      </c>
      <c r="D247" s="94" t="s">
        <v>251</v>
      </c>
      <c r="E247" s="94" t="s">
        <v>251</v>
      </c>
      <c r="F247" s="94" t="s">
        <v>251</v>
      </c>
      <c r="G247" s="94"/>
      <c r="H247" s="94"/>
      <c r="I247" s="94"/>
      <c r="J247" s="94"/>
      <c r="K247" s="94">
        <f t="shared" si="3"/>
        <v>0</v>
      </c>
      <c r="L247" s="98" t="s">
        <v>251</v>
      </c>
    </row>
    <row r="248" spans="1:12" customFormat="1" ht="33.75">
      <c r="A248" s="93" t="s">
        <v>317</v>
      </c>
      <c r="B248" s="109" t="s">
        <v>226</v>
      </c>
      <c r="C248" s="109" t="s">
        <v>558</v>
      </c>
      <c r="D248" s="94" t="s">
        <v>251</v>
      </c>
      <c r="E248" s="94" t="s">
        <v>251</v>
      </c>
      <c r="F248" s="94" t="s">
        <v>251</v>
      </c>
      <c r="G248" s="94">
        <v>227000</v>
      </c>
      <c r="H248" s="94" t="s">
        <v>251</v>
      </c>
      <c r="I248" s="94" t="s">
        <v>251</v>
      </c>
      <c r="J248" s="94">
        <v>227000</v>
      </c>
      <c r="K248" s="94">
        <f t="shared" si="3"/>
        <v>0</v>
      </c>
      <c r="L248" s="98" t="s">
        <v>251</v>
      </c>
    </row>
    <row r="249" spans="1:12" customFormat="1" ht="33.75">
      <c r="A249" s="93" t="s">
        <v>319</v>
      </c>
      <c r="B249" s="109" t="s">
        <v>226</v>
      </c>
      <c r="C249" s="109" t="s">
        <v>559</v>
      </c>
      <c r="D249" s="94" t="s">
        <v>251</v>
      </c>
      <c r="E249" s="94" t="s">
        <v>251</v>
      </c>
      <c r="F249" s="94" t="s">
        <v>251</v>
      </c>
      <c r="G249" s="94">
        <v>227000</v>
      </c>
      <c r="H249" s="94" t="s">
        <v>251</v>
      </c>
      <c r="I249" s="94" t="s">
        <v>251</v>
      </c>
      <c r="J249" s="94">
        <v>227000</v>
      </c>
      <c r="K249" s="94">
        <f t="shared" si="3"/>
        <v>0</v>
      </c>
      <c r="L249" s="98" t="s">
        <v>251</v>
      </c>
    </row>
    <row r="250" spans="1:12" customFormat="1" ht="45">
      <c r="A250" s="93" t="s">
        <v>323</v>
      </c>
      <c r="B250" s="109" t="s">
        <v>226</v>
      </c>
      <c r="C250" s="109" t="s">
        <v>560</v>
      </c>
      <c r="D250" s="94" t="s">
        <v>251</v>
      </c>
      <c r="E250" s="94" t="s">
        <v>251</v>
      </c>
      <c r="F250" s="94" t="s">
        <v>251</v>
      </c>
      <c r="G250" s="94"/>
      <c r="H250" s="94"/>
      <c r="I250" s="94"/>
      <c r="J250" s="94"/>
      <c r="K250" s="94">
        <f t="shared" si="3"/>
        <v>0</v>
      </c>
      <c r="L250" s="98" t="s">
        <v>251</v>
      </c>
    </row>
    <row r="251" spans="1:12" customFormat="1" ht="22.5">
      <c r="A251" s="93" t="s">
        <v>561</v>
      </c>
      <c r="B251" s="109" t="s">
        <v>226</v>
      </c>
      <c r="C251" s="109" t="s">
        <v>562</v>
      </c>
      <c r="D251" s="94" t="s">
        <v>251</v>
      </c>
      <c r="E251" s="94" t="s">
        <v>251</v>
      </c>
      <c r="F251" s="94" t="s">
        <v>251</v>
      </c>
      <c r="G251" s="94">
        <v>8097961.0099999998</v>
      </c>
      <c r="H251" s="94" t="s">
        <v>251</v>
      </c>
      <c r="I251" s="94" t="s">
        <v>251</v>
      </c>
      <c r="J251" s="94">
        <v>6516126.54</v>
      </c>
      <c r="K251" s="94">
        <f t="shared" si="3"/>
        <v>1581834.4699999997</v>
      </c>
      <c r="L251" s="98" t="s">
        <v>251</v>
      </c>
    </row>
    <row r="252" spans="1:12" customFormat="1">
      <c r="A252" s="93" t="s">
        <v>279</v>
      </c>
      <c r="B252" s="109" t="s">
        <v>226</v>
      </c>
      <c r="C252" s="109" t="s">
        <v>563</v>
      </c>
      <c r="D252" s="94" t="s">
        <v>251</v>
      </c>
      <c r="E252" s="94" t="s">
        <v>251</v>
      </c>
      <c r="F252" s="94" t="s">
        <v>251</v>
      </c>
      <c r="G252" s="94">
        <v>8095761.0099999998</v>
      </c>
      <c r="H252" s="94" t="s">
        <v>251</v>
      </c>
      <c r="I252" s="94" t="s">
        <v>251</v>
      </c>
      <c r="J252" s="94">
        <v>6513986.54</v>
      </c>
      <c r="K252" s="94">
        <f t="shared" si="3"/>
        <v>1581774.4699999997</v>
      </c>
      <c r="L252" s="98" t="s">
        <v>251</v>
      </c>
    </row>
    <row r="253" spans="1:12" customFormat="1">
      <c r="A253" s="93" t="s">
        <v>289</v>
      </c>
      <c r="B253" s="109" t="s">
        <v>226</v>
      </c>
      <c r="C253" s="109" t="s">
        <v>564</v>
      </c>
      <c r="D253" s="94" t="s">
        <v>251</v>
      </c>
      <c r="E253" s="94" t="s">
        <v>251</v>
      </c>
      <c r="F253" s="94" t="s">
        <v>251</v>
      </c>
      <c r="G253" s="94">
        <v>1320461.01</v>
      </c>
      <c r="H253" s="94" t="s">
        <v>251</v>
      </c>
      <c r="I253" s="94" t="s">
        <v>251</v>
      </c>
      <c r="J253" s="94">
        <v>1120461.01</v>
      </c>
      <c r="K253" s="94">
        <f t="shared" si="3"/>
        <v>200000</v>
      </c>
      <c r="L253" s="98" t="s">
        <v>251</v>
      </c>
    </row>
    <row r="254" spans="1:12" customFormat="1" ht="22.5">
      <c r="A254" s="93" t="s">
        <v>293</v>
      </c>
      <c r="B254" s="109" t="s">
        <v>226</v>
      </c>
      <c r="C254" s="109" t="s">
        <v>565</v>
      </c>
      <c r="D254" s="94" t="s">
        <v>251</v>
      </c>
      <c r="E254" s="94" t="s">
        <v>251</v>
      </c>
      <c r="F254" s="94" t="s">
        <v>251</v>
      </c>
      <c r="G254" s="94"/>
      <c r="H254" s="94"/>
      <c r="I254" s="94"/>
      <c r="J254" s="94"/>
      <c r="K254" s="94">
        <f t="shared" si="3"/>
        <v>0</v>
      </c>
      <c r="L254" s="98" t="s">
        <v>251</v>
      </c>
    </row>
    <row r="255" spans="1:12" customFormat="1" ht="33.75">
      <c r="A255" s="93" t="s">
        <v>297</v>
      </c>
      <c r="B255" s="109" t="s">
        <v>226</v>
      </c>
      <c r="C255" s="109" t="s">
        <v>566</v>
      </c>
      <c r="D255" s="94" t="s">
        <v>251</v>
      </c>
      <c r="E255" s="94" t="s">
        <v>251</v>
      </c>
      <c r="F255" s="94" t="s">
        <v>251</v>
      </c>
      <c r="G255" s="94">
        <v>15007.8</v>
      </c>
      <c r="H255" s="94" t="s">
        <v>251</v>
      </c>
      <c r="I255" s="94" t="s">
        <v>251</v>
      </c>
      <c r="J255" s="94">
        <v>15007.8</v>
      </c>
      <c r="K255" s="94">
        <f t="shared" si="3"/>
        <v>0</v>
      </c>
      <c r="L255" s="98" t="s">
        <v>251</v>
      </c>
    </row>
    <row r="256" spans="1:12" customFormat="1" ht="33.75">
      <c r="A256" s="93" t="s">
        <v>299</v>
      </c>
      <c r="B256" s="109" t="s">
        <v>226</v>
      </c>
      <c r="C256" s="109" t="s">
        <v>567</v>
      </c>
      <c r="D256" s="94" t="s">
        <v>251</v>
      </c>
      <c r="E256" s="94" t="s">
        <v>251</v>
      </c>
      <c r="F256" s="94" t="s">
        <v>251</v>
      </c>
      <c r="G256" s="94">
        <v>45998.21</v>
      </c>
      <c r="H256" s="94" t="s">
        <v>251</v>
      </c>
      <c r="I256" s="94" t="s">
        <v>251</v>
      </c>
      <c r="J256" s="94">
        <v>45998.21</v>
      </c>
      <c r="K256" s="94">
        <f t="shared" si="3"/>
        <v>0</v>
      </c>
      <c r="L256" s="98" t="s">
        <v>251</v>
      </c>
    </row>
    <row r="257" spans="1:12" customFormat="1" ht="22.5">
      <c r="A257" s="93" t="s">
        <v>301</v>
      </c>
      <c r="B257" s="109" t="s">
        <v>226</v>
      </c>
      <c r="C257" s="109" t="s">
        <v>568</v>
      </c>
      <c r="D257" s="94" t="s">
        <v>251</v>
      </c>
      <c r="E257" s="94" t="s">
        <v>251</v>
      </c>
      <c r="F257" s="94" t="s">
        <v>251</v>
      </c>
      <c r="G257" s="94">
        <v>1259455</v>
      </c>
      <c r="H257" s="94" t="s">
        <v>251</v>
      </c>
      <c r="I257" s="94" t="s">
        <v>251</v>
      </c>
      <c r="J257" s="94">
        <v>1059455</v>
      </c>
      <c r="K257" s="94">
        <f t="shared" si="3"/>
        <v>200000</v>
      </c>
      <c r="L257" s="98" t="s">
        <v>251</v>
      </c>
    </row>
    <row r="258" spans="1:12" customFormat="1" ht="33.75">
      <c r="A258" s="93" t="s">
        <v>303</v>
      </c>
      <c r="B258" s="109" t="s">
        <v>226</v>
      </c>
      <c r="C258" s="109" t="s">
        <v>569</v>
      </c>
      <c r="D258" s="94" t="s">
        <v>251</v>
      </c>
      <c r="E258" s="94" t="s">
        <v>251</v>
      </c>
      <c r="F258" s="94" t="s">
        <v>251</v>
      </c>
      <c r="G258" s="94"/>
      <c r="H258" s="94"/>
      <c r="I258" s="94"/>
      <c r="J258" s="94"/>
      <c r="K258" s="94">
        <f t="shared" si="3"/>
        <v>0</v>
      </c>
      <c r="L258" s="98" t="s">
        <v>251</v>
      </c>
    </row>
    <row r="259" spans="1:12" customFormat="1" ht="78.75">
      <c r="A259" s="93" t="s">
        <v>305</v>
      </c>
      <c r="B259" s="109" t="s">
        <v>226</v>
      </c>
      <c r="C259" s="109" t="s">
        <v>570</v>
      </c>
      <c r="D259" s="94" t="s">
        <v>251</v>
      </c>
      <c r="E259" s="94" t="s">
        <v>251</v>
      </c>
      <c r="F259" s="94" t="s">
        <v>251</v>
      </c>
      <c r="G259" s="94"/>
      <c r="H259" s="94"/>
      <c r="I259" s="94"/>
      <c r="J259" s="94"/>
      <c r="K259" s="94">
        <f t="shared" si="3"/>
        <v>0</v>
      </c>
      <c r="L259" s="98" t="s">
        <v>251</v>
      </c>
    </row>
    <row r="260" spans="1:12" customFormat="1" ht="33.75">
      <c r="A260" s="93" t="s">
        <v>307</v>
      </c>
      <c r="B260" s="109" t="s">
        <v>226</v>
      </c>
      <c r="C260" s="109" t="s">
        <v>571</v>
      </c>
      <c r="D260" s="94" t="s">
        <v>251</v>
      </c>
      <c r="E260" s="94" t="s">
        <v>251</v>
      </c>
      <c r="F260" s="94" t="s">
        <v>251</v>
      </c>
      <c r="G260" s="94">
        <v>6775300</v>
      </c>
      <c r="H260" s="94" t="s">
        <v>251</v>
      </c>
      <c r="I260" s="94" t="s">
        <v>251</v>
      </c>
      <c r="J260" s="94">
        <v>5393525.5300000003</v>
      </c>
      <c r="K260" s="94">
        <f t="shared" si="3"/>
        <v>1381774.4699999997</v>
      </c>
      <c r="L260" s="98" t="s">
        <v>251</v>
      </c>
    </row>
    <row r="261" spans="1:12" customFormat="1" ht="56.25">
      <c r="A261" s="93" t="s">
        <v>309</v>
      </c>
      <c r="B261" s="109" t="s">
        <v>226</v>
      </c>
      <c r="C261" s="109" t="s">
        <v>572</v>
      </c>
      <c r="D261" s="94" t="s">
        <v>251</v>
      </c>
      <c r="E261" s="94" t="s">
        <v>251</v>
      </c>
      <c r="F261" s="94" t="s">
        <v>251</v>
      </c>
      <c r="G261" s="94">
        <v>6775300</v>
      </c>
      <c r="H261" s="94" t="s">
        <v>251</v>
      </c>
      <c r="I261" s="94" t="s">
        <v>251</v>
      </c>
      <c r="J261" s="94">
        <v>5393525.5300000003</v>
      </c>
      <c r="K261" s="94">
        <f t="shared" si="3"/>
        <v>1381774.4699999997</v>
      </c>
      <c r="L261" s="98" t="s">
        <v>251</v>
      </c>
    </row>
    <row r="262" spans="1:12" customFormat="1" ht="33.75">
      <c r="A262" s="93" t="s">
        <v>317</v>
      </c>
      <c r="B262" s="109" t="s">
        <v>226</v>
      </c>
      <c r="C262" s="109" t="s">
        <v>573</v>
      </c>
      <c r="D262" s="94" t="s">
        <v>251</v>
      </c>
      <c r="E262" s="94" t="s">
        <v>251</v>
      </c>
      <c r="F262" s="94" t="s">
        <v>251</v>
      </c>
      <c r="G262" s="94">
        <v>2200</v>
      </c>
      <c r="H262" s="94" t="s">
        <v>251</v>
      </c>
      <c r="I262" s="94" t="s">
        <v>251</v>
      </c>
      <c r="J262" s="94">
        <v>2140</v>
      </c>
      <c r="K262" s="94">
        <f t="shared" si="3"/>
        <v>60</v>
      </c>
      <c r="L262" s="98" t="s">
        <v>251</v>
      </c>
    </row>
    <row r="263" spans="1:12" customFormat="1" ht="33.75">
      <c r="A263" s="93" t="s">
        <v>319</v>
      </c>
      <c r="B263" s="109" t="s">
        <v>226</v>
      </c>
      <c r="C263" s="109" t="s">
        <v>574</v>
      </c>
      <c r="D263" s="94" t="s">
        <v>251</v>
      </c>
      <c r="E263" s="94" t="s">
        <v>251</v>
      </c>
      <c r="F263" s="94" t="s">
        <v>251</v>
      </c>
      <c r="G263" s="94"/>
      <c r="H263" s="94"/>
      <c r="I263" s="94"/>
      <c r="J263" s="94"/>
      <c r="K263" s="94">
        <f t="shared" si="3"/>
        <v>0</v>
      </c>
      <c r="L263" s="98" t="s">
        <v>251</v>
      </c>
    </row>
    <row r="264" spans="1:12" customFormat="1" ht="45">
      <c r="A264" s="93" t="s">
        <v>323</v>
      </c>
      <c r="B264" s="109" t="s">
        <v>226</v>
      </c>
      <c r="C264" s="109" t="s">
        <v>575</v>
      </c>
      <c r="D264" s="94" t="s">
        <v>251</v>
      </c>
      <c r="E264" s="94" t="s">
        <v>251</v>
      </c>
      <c r="F264" s="94" t="s">
        <v>251</v>
      </c>
      <c r="G264" s="94">
        <v>2200</v>
      </c>
      <c r="H264" s="94" t="s">
        <v>251</v>
      </c>
      <c r="I264" s="94" t="s">
        <v>251</v>
      </c>
      <c r="J264" s="94">
        <v>2140</v>
      </c>
      <c r="K264" s="94">
        <f t="shared" si="3"/>
        <v>60</v>
      </c>
      <c r="L264" s="98" t="s">
        <v>251</v>
      </c>
    </row>
    <row r="265" spans="1:12" customFormat="1">
      <c r="A265" s="93" t="s">
        <v>576</v>
      </c>
      <c r="B265" s="109" t="s">
        <v>226</v>
      </c>
      <c r="C265" s="109" t="s">
        <v>577</v>
      </c>
      <c r="D265" s="94" t="s">
        <v>251</v>
      </c>
      <c r="E265" s="94" t="s">
        <v>251</v>
      </c>
      <c r="F265" s="94" t="s">
        <v>251</v>
      </c>
      <c r="G265" s="94">
        <v>4694835.51</v>
      </c>
      <c r="H265" s="94" t="s">
        <v>251</v>
      </c>
      <c r="I265" s="94" t="s">
        <v>251</v>
      </c>
      <c r="J265" s="94">
        <v>3166572.23</v>
      </c>
      <c r="K265" s="94">
        <f t="shared" si="3"/>
        <v>1528263.2799999998</v>
      </c>
      <c r="L265" s="98" t="s">
        <v>251</v>
      </c>
    </row>
    <row r="266" spans="1:12" customFormat="1">
      <c r="A266" s="93" t="s">
        <v>279</v>
      </c>
      <c r="B266" s="109" t="s">
        <v>226</v>
      </c>
      <c r="C266" s="109" t="s">
        <v>578</v>
      </c>
      <c r="D266" s="94" t="s">
        <v>251</v>
      </c>
      <c r="E266" s="94" t="s">
        <v>251</v>
      </c>
      <c r="F266" s="94" t="s">
        <v>251</v>
      </c>
      <c r="G266" s="94">
        <v>4366807.01</v>
      </c>
      <c r="H266" s="94" t="s">
        <v>251</v>
      </c>
      <c r="I266" s="94" t="s">
        <v>251</v>
      </c>
      <c r="J266" s="94">
        <v>2866602.23</v>
      </c>
      <c r="K266" s="94">
        <f t="shared" si="3"/>
        <v>1500204.7799999998</v>
      </c>
      <c r="L266" s="98" t="s">
        <v>251</v>
      </c>
    </row>
    <row r="267" spans="1:12" customFormat="1">
      <c r="A267" s="93" t="s">
        <v>289</v>
      </c>
      <c r="B267" s="109" t="s">
        <v>226</v>
      </c>
      <c r="C267" s="109" t="s">
        <v>579</v>
      </c>
      <c r="D267" s="94" t="s">
        <v>251</v>
      </c>
      <c r="E267" s="94" t="s">
        <v>251</v>
      </c>
      <c r="F267" s="94" t="s">
        <v>251</v>
      </c>
      <c r="G267" s="94">
        <v>4366807.01</v>
      </c>
      <c r="H267" s="94" t="s">
        <v>251</v>
      </c>
      <c r="I267" s="94" t="s">
        <v>251</v>
      </c>
      <c r="J267" s="94">
        <v>2866602.23</v>
      </c>
      <c r="K267" s="94">
        <f t="shared" ref="K267:K330" si="4">SUM(G267-J267)</f>
        <v>1500204.7799999998</v>
      </c>
      <c r="L267" s="98" t="s">
        <v>251</v>
      </c>
    </row>
    <row r="268" spans="1:12" customFormat="1" ht="22.5">
      <c r="A268" s="93" t="s">
        <v>293</v>
      </c>
      <c r="B268" s="109" t="s">
        <v>226</v>
      </c>
      <c r="C268" s="109" t="s">
        <v>580</v>
      </c>
      <c r="D268" s="94" t="s">
        <v>251</v>
      </c>
      <c r="E268" s="94" t="s">
        <v>251</v>
      </c>
      <c r="F268" s="94" t="s">
        <v>251</v>
      </c>
      <c r="G268" s="94"/>
      <c r="H268" s="94"/>
      <c r="I268" s="94"/>
      <c r="J268" s="94"/>
      <c r="K268" s="94">
        <f t="shared" si="4"/>
        <v>0</v>
      </c>
      <c r="L268" s="98" t="s">
        <v>251</v>
      </c>
    </row>
    <row r="269" spans="1:12" customFormat="1" ht="22.5">
      <c r="A269" s="93" t="s">
        <v>295</v>
      </c>
      <c r="B269" s="109" t="s">
        <v>226</v>
      </c>
      <c r="C269" s="109" t="s">
        <v>581</v>
      </c>
      <c r="D269" s="94" t="s">
        <v>251</v>
      </c>
      <c r="E269" s="94" t="s">
        <v>251</v>
      </c>
      <c r="F269" s="94" t="s">
        <v>251</v>
      </c>
      <c r="G269" s="94"/>
      <c r="H269" s="94"/>
      <c r="I269" s="94"/>
      <c r="J269" s="94"/>
      <c r="K269" s="94">
        <f t="shared" si="4"/>
        <v>0</v>
      </c>
      <c r="L269" s="98" t="s">
        <v>251</v>
      </c>
    </row>
    <row r="270" spans="1:12" customFormat="1" ht="33.75">
      <c r="A270" s="93" t="s">
        <v>299</v>
      </c>
      <c r="B270" s="109" t="s">
        <v>226</v>
      </c>
      <c r="C270" s="109" t="s">
        <v>582</v>
      </c>
      <c r="D270" s="94" t="s">
        <v>251</v>
      </c>
      <c r="E270" s="94" t="s">
        <v>251</v>
      </c>
      <c r="F270" s="94" t="s">
        <v>251</v>
      </c>
      <c r="G270" s="94">
        <v>4366807.01</v>
      </c>
      <c r="H270" s="94" t="s">
        <v>251</v>
      </c>
      <c r="I270" s="94" t="s">
        <v>251</v>
      </c>
      <c r="J270" s="94">
        <v>2866602.23</v>
      </c>
      <c r="K270" s="94">
        <f t="shared" si="4"/>
        <v>1500204.7799999998</v>
      </c>
      <c r="L270" s="98" t="s">
        <v>251</v>
      </c>
    </row>
    <row r="271" spans="1:12" customFormat="1" ht="22.5">
      <c r="A271" s="93" t="s">
        <v>301</v>
      </c>
      <c r="B271" s="109" t="s">
        <v>226</v>
      </c>
      <c r="C271" s="109" t="s">
        <v>583</v>
      </c>
      <c r="D271" s="94" t="s">
        <v>251</v>
      </c>
      <c r="E271" s="94" t="s">
        <v>251</v>
      </c>
      <c r="F271" s="94" t="s">
        <v>251</v>
      </c>
      <c r="G271" s="94"/>
      <c r="H271" s="94"/>
      <c r="I271" s="94"/>
      <c r="J271" s="94"/>
      <c r="K271" s="94">
        <f t="shared" si="4"/>
        <v>0</v>
      </c>
      <c r="L271" s="98" t="s">
        <v>251</v>
      </c>
    </row>
    <row r="272" spans="1:12" customFormat="1">
      <c r="A272" s="93" t="s">
        <v>315</v>
      </c>
      <c r="B272" s="109" t="s">
        <v>226</v>
      </c>
      <c r="C272" s="109" t="s">
        <v>584</v>
      </c>
      <c r="D272" s="94" t="s">
        <v>251</v>
      </c>
      <c r="E272" s="94" t="s">
        <v>251</v>
      </c>
      <c r="F272" s="94" t="s">
        <v>251</v>
      </c>
      <c r="G272" s="94"/>
      <c r="H272" s="94"/>
      <c r="I272" s="94"/>
      <c r="J272" s="94"/>
      <c r="K272" s="94">
        <f t="shared" si="4"/>
        <v>0</v>
      </c>
      <c r="L272" s="98" t="s">
        <v>251</v>
      </c>
    </row>
    <row r="273" spans="1:12" customFormat="1" ht="33.75">
      <c r="A273" s="93" t="s">
        <v>317</v>
      </c>
      <c r="B273" s="109" t="s">
        <v>226</v>
      </c>
      <c r="C273" s="109" t="s">
        <v>585</v>
      </c>
      <c r="D273" s="94" t="s">
        <v>251</v>
      </c>
      <c r="E273" s="94" t="s">
        <v>251</v>
      </c>
      <c r="F273" s="94" t="s">
        <v>251</v>
      </c>
      <c r="G273" s="94">
        <v>328028.5</v>
      </c>
      <c r="H273" s="94" t="s">
        <v>251</v>
      </c>
      <c r="I273" s="94" t="s">
        <v>251</v>
      </c>
      <c r="J273" s="94">
        <v>299970</v>
      </c>
      <c r="K273" s="94">
        <f t="shared" si="4"/>
        <v>28058.5</v>
      </c>
      <c r="L273" s="98" t="s">
        <v>251</v>
      </c>
    </row>
    <row r="274" spans="1:12" customFormat="1" ht="33.75">
      <c r="A274" s="93" t="s">
        <v>319</v>
      </c>
      <c r="B274" s="109" t="s">
        <v>226</v>
      </c>
      <c r="C274" s="109" t="s">
        <v>586</v>
      </c>
      <c r="D274" s="94" t="s">
        <v>251</v>
      </c>
      <c r="E274" s="94" t="s">
        <v>251</v>
      </c>
      <c r="F274" s="94" t="s">
        <v>251</v>
      </c>
      <c r="G274" s="94">
        <v>328028.5</v>
      </c>
      <c r="H274" s="94" t="s">
        <v>251</v>
      </c>
      <c r="I274" s="94" t="s">
        <v>251</v>
      </c>
      <c r="J274" s="94">
        <v>299970</v>
      </c>
      <c r="K274" s="94">
        <f t="shared" si="4"/>
        <v>28058.5</v>
      </c>
      <c r="L274" s="98" t="s">
        <v>251</v>
      </c>
    </row>
    <row r="275" spans="1:12" customFormat="1" ht="45">
      <c r="A275" s="93" t="s">
        <v>323</v>
      </c>
      <c r="B275" s="109" t="s">
        <v>226</v>
      </c>
      <c r="C275" s="109" t="s">
        <v>587</v>
      </c>
      <c r="D275" s="94" t="s">
        <v>251</v>
      </c>
      <c r="E275" s="94" t="s">
        <v>251</v>
      </c>
      <c r="F275" s="94" t="s">
        <v>251</v>
      </c>
      <c r="G275" s="94"/>
      <c r="H275" s="94"/>
      <c r="I275" s="94"/>
      <c r="J275" s="94"/>
      <c r="K275" s="94">
        <f t="shared" si="4"/>
        <v>0</v>
      </c>
      <c r="L275" s="98" t="s">
        <v>251</v>
      </c>
    </row>
    <row r="276" spans="1:12" customFormat="1">
      <c r="A276" s="93" t="s">
        <v>588</v>
      </c>
      <c r="B276" s="109" t="s">
        <v>226</v>
      </c>
      <c r="C276" s="109" t="s">
        <v>589</v>
      </c>
      <c r="D276" s="94" t="s">
        <v>251</v>
      </c>
      <c r="E276" s="94" t="s">
        <v>251</v>
      </c>
      <c r="F276" s="94" t="s">
        <v>251</v>
      </c>
      <c r="G276" s="94">
        <v>538087687.16999996</v>
      </c>
      <c r="H276" s="94" t="s">
        <v>251</v>
      </c>
      <c r="I276" s="94" t="s">
        <v>251</v>
      </c>
      <c r="J276" s="94">
        <v>374033171.56</v>
      </c>
      <c r="K276" s="94">
        <f t="shared" si="4"/>
        <v>164054515.60999995</v>
      </c>
      <c r="L276" s="98" t="s">
        <v>251</v>
      </c>
    </row>
    <row r="277" spans="1:12" customFormat="1">
      <c r="A277" s="93" t="s">
        <v>279</v>
      </c>
      <c r="B277" s="109" t="s">
        <v>226</v>
      </c>
      <c r="C277" s="109" t="s">
        <v>590</v>
      </c>
      <c r="D277" s="94" t="s">
        <v>251</v>
      </c>
      <c r="E277" s="94" t="s">
        <v>251</v>
      </c>
      <c r="F277" s="94" t="s">
        <v>251</v>
      </c>
      <c r="G277" s="94">
        <v>319017025.30000001</v>
      </c>
      <c r="H277" s="94" t="s">
        <v>251</v>
      </c>
      <c r="I277" s="94" t="s">
        <v>251</v>
      </c>
      <c r="J277" s="94">
        <v>238332403.44</v>
      </c>
      <c r="K277" s="94">
        <f t="shared" si="4"/>
        <v>80684621.860000014</v>
      </c>
      <c r="L277" s="98" t="s">
        <v>251</v>
      </c>
    </row>
    <row r="278" spans="1:12" customFormat="1" ht="45">
      <c r="A278" s="93" t="s">
        <v>281</v>
      </c>
      <c r="B278" s="109" t="s">
        <v>226</v>
      </c>
      <c r="C278" s="109" t="s">
        <v>591</v>
      </c>
      <c r="D278" s="94" t="s">
        <v>251</v>
      </c>
      <c r="E278" s="94" t="s">
        <v>251</v>
      </c>
      <c r="F278" s="94" t="s">
        <v>251</v>
      </c>
      <c r="G278" s="94">
        <v>4578600</v>
      </c>
      <c r="H278" s="94" t="s">
        <v>251</v>
      </c>
      <c r="I278" s="94" t="s">
        <v>251</v>
      </c>
      <c r="J278" s="94">
        <v>3175979.79</v>
      </c>
      <c r="K278" s="94">
        <f t="shared" si="4"/>
        <v>1402620.21</v>
      </c>
      <c r="L278" s="98" t="s">
        <v>251</v>
      </c>
    </row>
    <row r="279" spans="1:12" customFormat="1">
      <c r="A279" s="93" t="s">
        <v>283</v>
      </c>
      <c r="B279" s="109" t="s">
        <v>226</v>
      </c>
      <c r="C279" s="109" t="s">
        <v>592</v>
      </c>
      <c r="D279" s="94" t="s">
        <v>251</v>
      </c>
      <c r="E279" s="94" t="s">
        <v>251</v>
      </c>
      <c r="F279" s="94" t="s">
        <v>251</v>
      </c>
      <c r="G279" s="94">
        <v>3496082</v>
      </c>
      <c r="H279" s="94" t="s">
        <v>251</v>
      </c>
      <c r="I279" s="94" t="s">
        <v>251</v>
      </c>
      <c r="J279" s="94">
        <v>2401178.85</v>
      </c>
      <c r="K279" s="94">
        <f t="shared" si="4"/>
        <v>1094903.1499999999</v>
      </c>
      <c r="L279" s="98" t="s">
        <v>251</v>
      </c>
    </row>
    <row r="280" spans="1:12" customFormat="1">
      <c r="A280" s="93" t="s">
        <v>285</v>
      </c>
      <c r="B280" s="109" t="s">
        <v>226</v>
      </c>
      <c r="C280" s="109" t="s">
        <v>593</v>
      </c>
      <c r="D280" s="94" t="s">
        <v>251</v>
      </c>
      <c r="E280" s="94" t="s">
        <v>251</v>
      </c>
      <c r="F280" s="94" t="s">
        <v>251</v>
      </c>
      <c r="G280" s="94">
        <v>27300</v>
      </c>
      <c r="H280" s="94" t="s">
        <v>251</v>
      </c>
      <c r="I280" s="94" t="s">
        <v>251</v>
      </c>
      <c r="J280" s="94">
        <v>20037</v>
      </c>
      <c r="K280" s="94">
        <f t="shared" si="4"/>
        <v>7263</v>
      </c>
      <c r="L280" s="98" t="s">
        <v>251</v>
      </c>
    </row>
    <row r="281" spans="1:12" customFormat="1" ht="33.75">
      <c r="A281" s="93" t="s">
        <v>287</v>
      </c>
      <c r="B281" s="109" t="s">
        <v>226</v>
      </c>
      <c r="C281" s="109" t="s">
        <v>594</v>
      </c>
      <c r="D281" s="94" t="s">
        <v>251</v>
      </c>
      <c r="E281" s="94" t="s">
        <v>251</v>
      </c>
      <c r="F281" s="94" t="s">
        <v>251</v>
      </c>
      <c r="G281" s="94">
        <v>1055218</v>
      </c>
      <c r="H281" s="94" t="s">
        <v>251</v>
      </c>
      <c r="I281" s="94" t="s">
        <v>251</v>
      </c>
      <c r="J281" s="94">
        <v>754763.94</v>
      </c>
      <c r="K281" s="94">
        <f t="shared" si="4"/>
        <v>300454.06000000006</v>
      </c>
      <c r="L281" s="98" t="s">
        <v>251</v>
      </c>
    </row>
    <row r="282" spans="1:12" customFormat="1">
      <c r="A282" s="93" t="s">
        <v>289</v>
      </c>
      <c r="B282" s="109" t="s">
        <v>226</v>
      </c>
      <c r="C282" s="109" t="s">
        <v>595</v>
      </c>
      <c r="D282" s="94" t="s">
        <v>251</v>
      </c>
      <c r="E282" s="94" t="s">
        <v>251</v>
      </c>
      <c r="F282" s="94" t="s">
        <v>251</v>
      </c>
      <c r="G282" s="94">
        <v>2803062.75</v>
      </c>
      <c r="H282" s="94" t="s">
        <v>251</v>
      </c>
      <c r="I282" s="94" t="s">
        <v>251</v>
      </c>
      <c r="J282" s="94">
        <v>1691181.35</v>
      </c>
      <c r="K282" s="94">
        <f t="shared" si="4"/>
        <v>1111881.3999999999</v>
      </c>
      <c r="L282" s="98" t="s">
        <v>251</v>
      </c>
    </row>
    <row r="283" spans="1:12" customFormat="1">
      <c r="A283" s="93" t="s">
        <v>291</v>
      </c>
      <c r="B283" s="109" t="s">
        <v>226</v>
      </c>
      <c r="C283" s="109" t="s">
        <v>596</v>
      </c>
      <c r="D283" s="94" t="s">
        <v>251</v>
      </c>
      <c r="E283" s="94" t="s">
        <v>251</v>
      </c>
      <c r="F283" s="94" t="s">
        <v>251</v>
      </c>
      <c r="G283" s="94">
        <v>63850</v>
      </c>
      <c r="H283" s="94" t="s">
        <v>251</v>
      </c>
      <c r="I283" s="94" t="s">
        <v>251</v>
      </c>
      <c r="J283" s="94">
        <v>43908.11</v>
      </c>
      <c r="K283" s="94">
        <f t="shared" si="4"/>
        <v>19941.89</v>
      </c>
      <c r="L283" s="98" t="s">
        <v>251</v>
      </c>
    </row>
    <row r="284" spans="1:12" customFormat="1" ht="22.5">
      <c r="A284" s="93" t="s">
        <v>293</v>
      </c>
      <c r="B284" s="109" t="s">
        <v>226</v>
      </c>
      <c r="C284" s="109" t="s">
        <v>597</v>
      </c>
      <c r="D284" s="94" t="s">
        <v>251</v>
      </c>
      <c r="E284" s="94" t="s">
        <v>251</v>
      </c>
      <c r="F284" s="94" t="s">
        <v>251</v>
      </c>
      <c r="G284" s="94">
        <v>33850</v>
      </c>
      <c r="H284" s="94" t="s">
        <v>251</v>
      </c>
      <c r="I284" s="94" t="s">
        <v>251</v>
      </c>
      <c r="J284" s="94">
        <v>14824.9</v>
      </c>
      <c r="K284" s="94">
        <f t="shared" si="4"/>
        <v>19025.099999999999</v>
      </c>
      <c r="L284" s="98" t="s">
        <v>251</v>
      </c>
    </row>
    <row r="285" spans="1:12" customFormat="1" ht="33.75">
      <c r="A285" s="93" t="s">
        <v>299</v>
      </c>
      <c r="B285" s="109" t="s">
        <v>226</v>
      </c>
      <c r="C285" s="109" t="s">
        <v>598</v>
      </c>
      <c r="D285" s="94" t="s">
        <v>251</v>
      </c>
      <c r="E285" s="94" t="s">
        <v>251</v>
      </c>
      <c r="F285" s="94" t="s">
        <v>251</v>
      </c>
      <c r="G285" s="94">
        <v>4400</v>
      </c>
      <c r="H285" s="94" t="s">
        <v>251</v>
      </c>
      <c r="I285" s="94" t="s">
        <v>251</v>
      </c>
      <c r="J285" s="94">
        <v>3950</v>
      </c>
      <c r="K285" s="94">
        <f t="shared" si="4"/>
        <v>450</v>
      </c>
      <c r="L285" s="98" t="s">
        <v>251</v>
      </c>
    </row>
    <row r="286" spans="1:12" customFormat="1" ht="22.5">
      <c r="A286" s="93" t="s">
        <v>301</v>
      </c>
      <c r="B286" s="109" t="s">
        <v>226</v>
      </c>
      <c r="C286" s="109" t="s">
        <v>599</v>
      </c>
      <c r="D286" s="94" t="s">
        <v>251</v>
      </c>
      <c r="E286" s="94" t="s">
        <v>251</v>
      </c>
      <c r="F286" s="94" t="s">
        <v>251</v>
      </c>
      <c r="G286" s="94">
        <v>2700962.75</v>
      </c>
      <c r="H286" s="94" t="s">
        <v>251</v>
      </c>
      <c r="I286" s="94" t="s">
        <v>251</v>
      </c>
      <c r="J286" s="94">
        <v>1628498.34</v>
      </c>
      <c r="K286" s="94">
        <f t="shared" si="4"/>
        <v>1072464.4099999999</v>
      </c>
      <c r="L286" s="98" t="s">
        <v>251</v>
      </c>
    </row>
    <row r="287" spans="1:12" customFormat="1" ht="33.75">
      <c r="A287" s="93" t="s">
        <v>303</v>
      </c>
      <c r="B287" s="109" t="s">
        <v>226</v>
      </c>
      <c r="C287" s="109" t="s">
        <v>600</v>
      </c>
      <c r="D287" s="94" t="s">
        <v>251</v>
      </c>
      <c r="E287" s="94" t="s">
        <v>251</v>
      </c>
      <c r="F287" s="94" t="s">
        <v>251</v>
      </c>
      <c r="G287" s="94">
        <v>311563052.61000001</v>
      </c>
      <c r="H287" s="94" t="s">
        <v>251</v>
      </c>
      <c r="I287" s="94" t="s">
        <v>251</v>
      </c>
      <c r="J287" s="94">
        <v>233400692.06</v>
      </c>
      <c r="K287" s="94">
        <f t="shared" si="4"/>
        <v>78162360.550000012</v>
      </c>
      <c r="L287" s="98" t="s">
        <v>251</v>
      </c>
    </row>
    <row r="288" spans="1:12" customFormat="1" ht="56.25">
      <c r="A288" s="93" t="s">
        <v>479</v>
      </c>
      <c r="B288" s="109" t="s">
        <v>226</v>
      </c>
      <c r="C288" s="109" t="s">
        <v>601</v>
      </c>
      <c r="D288" s="94" t="s">
        <v>251</v>
      </c>
      <c r="E288" s="94" t="s">
        <v>251</v>
      </c>
      <c r="F288" s="94" t="s">
        <v>251</v>
      </c>
      <c r="G288" s="94">
        <v>311045952.61000001</v>
      </c>
      <c r="H288" s="94" t="s">
        <v>251</v>
      </c>
      <c r="I288" s="94" t="s">
        <v>251</v>
      </c>
      <c r="J288" s="94">
        <v>233043902.69</v>
      </c>
      <c r="K288" s="94">
        <f t="shared" si="4"/>
        <v>78002049.920000017</v>
      </c>
      <c r="L288" s="98" t="s">
        <v>251</v>
      </c>
    </row>
    <row r="289" spans="1:12" customFormat="1" ht="78.75">
      <c r="A289" s="93" t="s">
        <v>305</v>
      </c>
      <c r="B289" s="109" t="s">
        <v>226</v>
      </c>
      <c r="C289" s="109" t="s">
        <v>602</v>
      </c>
      <c r="D289" s="94" t="s">
        <v>251</v>
      </c>
      <c r="E289" s="94" t="s">
        <v>251</v>
      </c>
      <c r="F289" s="94" t="s">
        <v>251</v>
      </c>
      <c r="G289" s="94">
        <v>517100</v>
      </c>
      <c r="H289" s="94" t="s">
        <v>251</v>
      </c>
      <c r="I289" s="94" t="s">
        <v>251</v>
      </c>
      <c r="J289" s="94">
        <v>356789.37</v>
      </c>
      <c r="K289" s="94">
        <f t="shared" si="4"/>
        <v>160310.63</v>
      </c>
      <c r="L289" s="98" t="s">
        <v>251</v>
      </c>
    </row>
    <row r="290" spans="1:12" customFormat="1" ht="33.75">
      <c r="A290" s="93" t="s">
        <v>307</v>
      </c>
      <c r="B290" s="109" t="s">
        <v>226</v>
      </c>
      <c r="C290" s="109" t="s">
        <v>603</v>
      </c>
      <c r="D290" s="94" t="s">
        <v>251</v>
      </c>
      <c r="E290" s="94" t="s">
        <v>251</v>
      </c>
      <c r="F290" s="94" t="s">
        <v>251</v>
      </c>
      <c r="G290" s="94">
        <v>34491.440000000002</v>
      </c>
      <c r="H290" s="94" t="s">
        <v>251</v>
      </c>
      <c r="I290" s="94" t="s">
        <v>251</v>
      </c>
      <c r="J290" s="94">
        <v>34491.440000000002</v>
      </c>
      <c r="K290" s="94">
        <f t="shared" si="4"/>
        <v>0</v>
      </c>
      <c r="L290" s="98" t="s">
        <v>251</v>
      </c>
    </row>
    <row r="291" spans="1:12" customFormat="1" ht="56.25">
      <c r="A291" s="93" t="s">
        <v>309</v>
      </c>
      <c r="B291" s="109" t="s">
        <v>226</v>
      </c>
      <c r="C291" s="109" t="s">
        <v>604</v>
      </c>
      <c r="D291" s="94" t="s">
        <v>251</v>
      </c>
      <c r="E291" s="94" t="s">
        <v>251</v>
      </c>
      <c r="F291" s="94" t="s">
        <v>251</v>
      </c>
      <c r="G291" s="94">
        <v>34491.440000000002</v>
      </c>
      <c r="H291" s="94" t="s">
        <v>251</v>
      </c>
      <c r="I291" s="94" t="s">
        <v>251</v>
      </c>
      <c r="J291" s="94">
        <v>34491.440000000002</v>
      </c>
      <c r="K291" s="94">
        <f t="shared" si="4"/>
        <v>0</v>
      </c>
      <c r="L291" s="98" t="s">
        <v>251</v>
      </c>
    </row>
    <row r="292" spans="1:12" customFormat="1">
      <c r="A292" s="93" t="s">
        <v>315</v>
      </c>
      <c r="B292" s="109" t="s">
        <v>226</v>
      </c>
      <c r="C292" s="109" t="s">
        <v>605</v>
      </c>
      <c r="D292" s="94" t="s">
        <v>251</v>
      </c>
      <c r="E292" s="94" t="s">
        <v>251</v>
      </c>
      <c r="F292" s="94" t="s">
        <v>251</v>
      </c>
      <c r="G292" s="94">
        <v>37818.5</v>
      </c>
      <c r="H292" s="94" t="s">
        <v>251</v>
      </c>
      <c r="I292" s="94" t="s">
        <v>251</v>
      </c>
      <c r="J292" s="94">
        <v>30058.799999999999</v>
      </c>
      <c r="K292" s="94">
        <f t="shared" si="4"/>
        <v>7759.7000000000007</v>
      </c>
      <c r="L292" s="98" t="s">
        <v>251</v>
      </c>
    </row>
    <row r="293" spans="1:12" customFormat="1" ht="33.75">
      <c r="A293" s="93" t="s">
        <v>317</v>
      </c>
      <c r="B293" s="109" t="s">
        <v>226</v>
      </c>
      <c r="C293" s="109" t="s">
        <v>606</v>
      </c>
      <c r="D293" s="94" t="s">
        <v>251</v>
      </c>
      <c r="E293" s="94" t="s">
        <v>251</v>
      </c>
      <c r="F293" s="94" t="s">
        <v>251</v>
      </c>
      <c r="G293" s="94">
        <v>219070661.87</v>
      </c>
      <c r="H293" s="94" t="s">
        <v>251</v>
      </c>
      <c r="I293" s="94" t="s">
        <v>251</v>
      </c>
      <c r="J293" s="94">
        <v>135700768.12</v>
      </c>
      <c r="K293" s="94">
        <f t="shared" si="4"/>
        <v>83369893.75</v>
      </c>
      <c r="L293" s="98" t="s">
        <v>251</v>
      </c>
    </row>
    <row r="294" spans="1:12" customFormat="1" ht="33.75">
      <c r="A294" s="93" t="s">
        <v>319</v>
      </c>
      <c r="B294" s="109" t="s">
        <v>226</v>
      </c>
      <c r="C294" s="109" t="s">
        <v>607</v>
      </c>
      <c r="D294" s="94" t="s">
        <v>251</v>
      </c>
      <c r="E294" s="94" t="s">
        <v>251</v>
      </c>
      <c r="F294" s="94" t="s">
        <v>251</v>
      </c>
      <c r="G294" s="94">
        <v>218886211.87</v>
      </c>
      <c r="H294" s="94" t="s">
        <v>251</v>
      </c>
      <c r="I294" s="94" t="s">
        <v>251</v>
      </c>
      <c r="J294" s="94">
        <v>135557011.87</v>
      </c>
      <c r="K294" s="94">
        <f t="shared" si="4"/>
        <v>83329200</v>
      </c>
      <c r="L294" s="98" t="s">
        <v>251</v>
      </c>
    </row>
    <row r="295" spans="1:12" customFormat="1" ht="45">
      <c r="A295" s="93" t="s">
        <v>323</v>
      </c>
      <c r="B295" s="109" t="s">
        <v>226</v>
      </c>
      <c r="C295" s="109" t="s">
        <v>608</v>
      </c>
      <c r="D295" s="94" t="s">
        <v>251</v>
      </c>
      <c r="E295" s="94" t="s">
        <v>251</v>
      </c>
      <c r="F295" s="94" t="s">
        <v>251</v>
      </c>
      <c r="G295" s="94">
        <v>184450</v>
      </c>
      <c r="H295" s="94" t="s">
        <v>251</v>
      </c>
      <c r="I295" s="94" t="s">
        <v>251</v>
      </c>
      <c r="J295" s="94">
        <v>143756.25</v>
      </c>
      <c r="K295" s="94">
        <f t="shared" si="4"/>
        <v>40693.75</v>
      </c>
      <c r="L295" s="98" t="s">
        <v>251</v>
      </c>
    </row>
    <row r="296" spans="1:12" customFormat="1" ht="22.5">
      <c r="A296" s="93" t="s">
        <v>609</v>
      </c>
      <c r="B296" s="109" t="s">
        <v>226</v>
      </c>
      <c r="C296" s="109" t="s">
        <v>610</v>
      </c>
      <c r="D296" s="94" t="s">
        <v>251</v>
      </c>
      <c r="E296" s="94" t="s">
        <v>251</v>
      </c>
      <c r="F296" s="94" t="s">
        <v>251</v>
      </c>
      <c r="G296" s="94">
        <v>86596750</v>
      </c>
      <c r="H296" s="94" t="s">
        <v>251</v>
      </c>
      <c r="I296" s="94" t="s">
        <v>251</v>
      </c>
      <c r="J296" s="94">
        <v>26596839.5</v>
      </c>
      <c r="K296" s="94">
        <f t="shared" si="4"/>
        <v>59999910.5</v>
      </c>
      <c r="L296" s="98" t="s">
        <v>251</v>
      </c>
    </row>
    <row r="297" spans="1:12" customFormat="1">
      <c r="A297" s="93" t="s">
        <v>279</v>
      </c>
      <c r="B297" s="109" t="s">
        <v>226</v>
      </c>
      <c r="C297" s="109" t="s">
        <v>611</v>
      </c>
      <c r="D297" s="94" t="s">
        <v>251</v>
      </c>
      <c r="E297" s="94" t="s">
        <v>251</v>
      </c>
      <c r="F297" s="94" t="s">
        <v>251</v>
      </c>
      <c r="G297" s="94">
        <v>37290550</v>
      </c>
      <c r="H297" s="94" t="s">
        <v>251</v>
      </c>
      <c r="I297" s="94" t="s">
        <v>251</v>
      </c>
      <c r="J297" s="94">
        <v>26596839.5</v>
      </c>
      <c r="K297" s="94">
        <f t="shared" si="4"/>
        <v>10693710.5</v>
      </c>
      <c r="L297" s="98" t="s">
        <v>251</v>
      </c>
    </row>
    <row r="298" spans="1:12" customFormat="1">
      <c r="A298" s="93" t="s">
        <v>289</v>
      </c>
      <c r="B298" s="109" t="s">
        <v>226</v>
      </c>
      <c r="C298" s="109" t="s">
        <v>612</v>
      </c>
      <c r="D298" s="94" t="s">
        <v>251</v>
      </c>
      <c r="E298" s="94" t="s">
        <v>251</v>
      </c>
      <c r="F298" s="94" t="s">
        <v>251</v>
      </c>
      <c r="G298" s="94">
        <v>1007010</v>
      </c>
      <c r="H298" s="94" t="s">
        <v>251</v>
      </c>
      <c r="I298" s="94" t="s">
        <v>251</v>
      </c>
      <c r="J298" s="94">
        <v>344509.92</v>
      </c>
      <c r="K298" s="94">
        <f t="shared" si="4"/>
        <v>662500.08000000007</v>
      </c>
      <c r="L298" s="98" t="s">
        <v>251</v>
      </c>
    </row>
    <row r="299" spans="1:12" customFormat="1" ht="22.5">
      <c r="A299" s="93" t="s">
        <v>301</v>
      </c>
      <c r="B299" s="109" t="s">
        <v>226</v>
      </c>
      <c r="C299" s="109" t="s">
        <v>613</v>
      </c>
      <c r="D299" s="94" t="s">
        <v>251</v>
      </c>
      <c r="E299" s="94" t="s">
        <v>251</v>
      </c>
      <c r="F299" s="94" t="s">
        <v>251</v>
      </c>
      <c r="G299" s="94">
        <v>1007010</v>
      </c>
      <c r="H299" s="94" t="s">
        <v>251</v>
      </c>
      <c r="I299" s="94" t="s">
        <v>251</v>
      </c>
      <c r="J299" s="94">
        <v>344509.92</v>
      </c>
      <c r="K299" s="94">
        <f t="shared" si="4"/>
        <v>662500.08000000007</v>
      </c>
      <c r="L299" s="98" t="s">
        <v>251</v>
      </c>
    </row>
    <row r="300" spans="1:12" customFormat="1" ht="33.75">
      <c r="A300" s="93" t="s">
        <v>303</v>
      </c>
      <c r="B300" s="109" t="s">
        <v>226</v>
      </c>
      <c r="C300" s="109" t="s">
        <v>614</v>
      </c>
      <c r="D300" s="94" t="s">
        <v>251</v>
      </c>
      <c r="E300" s="94" t="s">
        <v>251</v>
      </c>
      <c r="F300" s="94" t="s">
        <v>251</v>
      </c>
      <c r="G300" s="94">
        <v>36283540</v>
      </c>
      <c r="H300" s="94" t="s">
        <v>251</v>
      </c>
      <c r="I300" s="94" t="s">
        <v>251</v>
      </c>
      <c r="J300" s="94">
        <v>26252329.579999998</v>
      </c>
      <c r="K300" s="94">
        <f t="shared" si="4"/>
        <v>10031210.420000002</v>
      </c>
      <c r="L300" s="98" t="s">
        <v>251</v>
      </c>
    </row>
    <row r="301" spans="1:12" customFormat="1" ht="56.25">
      <c r="A301" s="93" t="s">
        <v>479</v>
      </c>
      <c r="B301" s="109" t="s">
        <v>226</v>
      </c>
      <c r="C301" s="109" t="s">
        <v>615</v>
      </c>
      <c r="D301" s="94" t="s">
        <v>251</v>
      </c>
      <c r="E301" s="94" t="s">
        <v>251</v>
      </c>
      <c r="F301" s="94" t="s">
        <v>251</v>
      </c>
      <c r="G301" s="94">
        <v>36283540</v>
      </c>
      <c r="H301" s="94" t="s">
        <v>251</v>
      </c>
      <c r="I301" s="94" t="s">
        <v>251</v>
      </c>
      <c r="J301" s="94">
        <v>26252329.579999998</v>
      </c>
      <c r="K301" s="94">
        <f t="shared" si="4"/>
        <v>10031210.420000002</v>
      </c>
      <c r="L301" s="98" t="s">
        <v>251</v>
      </c>
    </row>
    <row r="302" spans="1:12" customFormat="1" ht="33.75">
      <c r="A302" s="93" t="s">
        <v>317</v>
      </c>
      <c r="B302" s="109" t="s">
        <v>226</v>
      </c>
      <c r="C302" s="109" t="s">
        <v>616</v>
      </c>
      <c r="D302" s="94" t="s">
        <v>251</v>
      </c>
      <c r="E302" s="94" t="s">
        <v>251</v>
      </c>
      <c r="F302" s="94" t="s">
        <v>251</v>
      </c>
      <c r="G302" s="94">
        <v>49306200</v>
      </c>
      <c r="H302" s="94" t="s">
        <v>251</v>
      </c>
      <c r="I302" s="94" t="s">
        <v>251</v>
      </c>
      <c r="J302" s="94"/>
      <c r="K302" s="94">
        <f t="shared" si="4"/>
        <v>49306200</v>
      </c>
      <c r="L302" s="98" t="s">
        <v>251</v>
      </c>
    </row>
    <row r="303" spans="1:12" customFormat="1" ht="33.75">
      <c r="A303" s="93" t="s">
        <v>319</v>
      </c>
      <c r="B303" s="109" t="s">
        <v>226</v>
      </c>
      <c r="C303" s="109" t="s">
        <v>617</v>
      </c>
      <c r="D303" s="94" t="s">
        <v>251</v>
      </c>
      <c r="E303" s="94" t="s">
        <v>251</v>
      </c>
      <c r="F303" s="94" t="s">
        <v>251</v>
      </c>
      <c r="G303" s="94">
        <v>49306200</v>
      </c>
      <c r="H303" s="94" t="s">
        <v>251</v>
      </c>
      <c r="I303" s="94" t="s">
        <v>251</v>
      </c>
      <c r="J303" s="94"/>
      <c r="K303" s="94">
        <f t="shared" si="4"/>
        <v>49306200</v>
      </c>
      <c r="L303" s="98" t="s">
        <v>251</v>
      </c>
    </row>
    <row r="304" spans="1:12" customFormat="1">
      <c r="A304" s="93" t="s">
        <v>618</v>
      </c>
      <c r="B304" s="109" t="s">
        <v>226</v>
      </c>
      <c r="C304" s="109" t="s">
        <v>619</v>
      </c>
      <c r="D304" s="94" t="s">
        <v>251</v>
      </c>
      <c r="E304" s="94" t="s">
        <v>251</v>
      </c>
      <c r="F304" s="94" t="s">
        <v>251</v>
      </c>
      <c r="G304" s="94">
        <v>433085350.67000002</v>
      </c>
      <c r="H304" s="94" t="s">
        <v>251</v>
      </c>
      <c r="I304" s="94" t="s">
        <v>251</v>
      </c>
      <c r="J304" s="94">
        <v>331151118.99000001</v>
      </c>
      <c r="K304" s="94">
        <f t="shared" si="4"/>
        <v>101934231.68000001</v>
      </c>
      <c r="L304" s="98" t="s">
        <v>251</v>
      </c>
    </row>
    <row r="305" spans="1:12" customFormat="1">
      <c r="A305" s="93" t="s">
        <v>279</v>
      </c>
      <c r="B305" s="109" t="s">
        <v>226</v>
      </c>
      <c r="C305" s="109" t="s">
        <v>620</v>
      </c>
      <c r="D305" s="94" t="s">
        <v>251</v>
      </c>
      <c r="E305" s="94" t="s">
        <v>251</v>
      </c>
      <c r="F305" s="94" t="s">
        <v>251</v>
      </c>
      <c r="G305" s="94">
        <v>263528338.80000001</v>
      </c>
      <c r="H305" s="94" t="s">
        <v>251</v>
      </c>
      <c r="I305" s="94" t="s">
        <v>251</v>
      </c>
      <c r="J305" s="94">
        <v>195594107.12</v>
      </c>
      <c r="K305" s="94">
        <f t="shared" si="4"/>
        <v>67934231.680000007</v>
      </c>
      <c r="L305" s="98" t="s">
        <v>251</v>
      </c>
    </row>
    <row r="306" spans="1:12" customFormat="1">
      <c r="A306" s="93" t="s">
        <v>289</v>
      </c>
      <c r="B306" s="109" t="s">
        <v>226</v>
      </c>
      <c r="C306" s="109" t="s">
        <v>621</v>
      </c>
      <c r="D306" s="94" t="s">
        <v>251</v>
      </c>
      <c r="E306" s="94" t="s">
        <v>251</v>
      </c>
      <c r="F306" s="94" t="s">
        <v>251</v>
      </c>
      <c r="G306" s="94">
        <v>1526552.75</v>
      </c>
      <c r="H306" s="94" t="s">
        <v>251</v>
      </c>
      <c r="I306" s="94" t="s">
        <v>251</v>
      </c>
      <c r="J306" s="94">
        <v>1202242.2</v>
      </c>
      <c r="K306" s="94">
        <f t="shared" si="4"/>
        <v>324310.55000000005</v>
      </c>
      <c r="L306" s="98" t="s">
        <v>251</v>
      </c>
    </row>
    <row r="307" spans="1:12" customFormat="1" ht="22.5">
      <c r="A307" s="93" t="s">
        <v>301</v>
      </c>
      <c r="B307" s="109" t="s">
        <v>226</v>
      </c>
      <c r="C307" s="109" t="s">
        <v>622</v>
      </c>
      <c r="D307" s="94" t="s">
        <v>251</v>
      </c>
      <c r="E307" s="94" t="s">
        <v>251</v>
      </c>
      <c r="F307" s="94" t="s">
        <v>251</v>
      </c>
      <c r="G307" s="94">
        <v>1526552.75</v>
      </c>
      <c r="H307" s="94" t="s">
        <v>251</v>
      </c>
      <c r="I307" s="94" t="s">
        <v>251</v>
      </c>
      <c r="J307" s="94">
        <v>1202242.2</v>
      </c>
      <c r="K307" s="94">
        <f t="shared" si="4"/>
        <v>324310.55000000005</v>
      </c>
      <c r="L307" s="98" t="s">
        <v>251</v>
      </c>
    </row>
    <row r="308" spans="1:12" customFormat="1" ht="33.75">
      <c r="A308" s="93" t="s">
        <v>303</v>
      </c>
      <c r="B308" s="109" t="s">
        <v>226</v>
      </c>
      <c r="C308" s="109" t="s">
        <v>623</v>
      </c>
      <c r="D308" s="94" t="s">
        <v>251</v>
      </c>
      <c r="E308" s="94" t="s">
        <v>251</v>
      </c>
      <c r="F308" s="94" t="s">
        <v>251</v>
      </c>
      <c r="G308" s="94">
        <v>261999611.05000001</v>
      </c>
      <c r="H308" s="94" t="s">
        <v>251</v>
      </c>
      <c r="I308" s="94" t="s">
        <v>251</v>
      </c>
      <c r="J308" s="94">
        <v>194389689.91999999</v>
      </c>
      <c r="K308" s="94">
        <f t="shared" si="4"/>
        <v>67609921.130000025</v>
      </c>
      <c r="L308" s="98" t="s">
        <v>251</v>
      </c>
    </row>
    <row r="309" spans="1:12" customFormat="1" ht="56.25">
      <c r="A309" s="93" t="s">
        <v>479</v>
      </c>
      <c r="B309" s="109" t="s">
        <v>226</v>
      </c>
      <c r="C309" s="109" t="s">
        <v>624</v>
      </c>
      <c r="D309" s="94" t="s">
        <v>251</v>
      </c>
      <c r="E309" s="94" t="s">
        <v>251</v>
      </c>
      <c r="F309" s="94" t="s">
        <v>251</v>
      </c>
      <c r="G309" s="94">
        <v>261482511.05000001</v>
      </c>
      <c r="H309" s="94" t="s">
        <v>251</v>
      </c>
      <c r="I309" s="94" t="s">
        <v>251</v>
      </c>
      <c r="J309" s="94">
        <v>194032900.55000001</v>
      </c>
      <c r="K309" s="94">
        <f t="shared" si="4"/>
        <v>67449610.5</v>
      </c>
      <c r="L309" s="98" t="s">
        <v>251</v>
      </c>
    </row>
    <row r="310" spans="1:12" customFormat="1" ht="78.75">
      <c r="A310" s="93" t="s">
        <v>305</v>
      </c>
      <c r="B310" s="109" t="s">
        <v>226</v>
      </c>
      <c r="C310" s="109" t="s">
        <v>625</v>
      </c>
      <c r="D310" s="94" t="s">
        <v>251</v>
      </c>
      <c r="E310" s="94" t="s">
        <v>251</v>
      </c>
      <c r="F310" s="94" t="s">
        <v>251</v>
      </c>
      <c r="G310" s="94">
        <v>517100</v>
      </c>
      <c r="H310" s="94" t="s">
        <v>251</v>
      </c>
      <c r="I310" s="94" t="s">
        <v>251</v>
      </c>
      <c r="J310" s="94">
        <v>356789.37</v>
      </c>
      <c r="K310" s="94">
        <f t="shared" si="4"/>
        <v>160310.63</v>
      </c>
      <c r="L310" s="98" t="s">
        <v>251</v>
      </c>
    </row>
    <row r="311" spans="1:12" customFormat="1">
      <c r="A311" s="93" t="s">
        <v>315</v>
      </c>
      <c r="B311" s="109" t="s">
        <v>226</v>
      </c>
      <c r="C311" s="109" t="s">
        <v>626</v>
      </c>
      <c r="D311" s="94" t="s">
        <v>251</v>
      </c>
      <c r="E311" s="94" t="s">
        <v>251</v>
      </c>
      <c r="F311" s="94" t="s">
        <v>251</v>
      </c>
      <c r="G311" s="94">
        <v>2175</v>
      </c>
      <c r="H311" s="94" t="s">
        <v>251</v>
      </c>
      <c r="I311" s="94" t="s">
        <v>251</v>
      </c>
      <c r="J311" s="94">
        <v>2175</v>
      </c>
      <c r="K311" s="94">
        <f t="shared" si="4"/>
        <v>0</v>
      </c>
      <c r="L311" s="98" t="s">
        <v>251</v>
      </c>
    </row>
    <row r="312" spans="1:12" customFormat="1" ht="33.75">
      <c r="A312" s="93" t="s">
        <v>317</v>
      </c>
      <c r="B312" s="109" t="s">
        <v>226</v>
      </c>
      <c r="C312" s="109" t="s">
        <v>627</v>
      </c>
      <c r="D312" s="94" t="s">
        <v>251</v>
      </c>
      <c r="E312" s="94" t="s">
        <v>251</v>
      </c>
      <c r="F312" s="94" t="s">
        <v>251</v>
      </c>
      <c r="G312" s="94">
        <v>169557011.87</v>
      </c>
      <c r="H312" s="94" t="s">
        <v>251</v>
      </c>
      <c r="I312" s="94" t="s">
        <v>251</v>
      </c>
      <c r="J312" s="94">
        <v>135557011.87</v>
      </c>
      <c r="K312" s="94">
        <f t="shared" si="4"/>
        <v>34000000</v>
      </c>
      <c r="L312" s="98" t="s">
        <v>251</v>
      </c>
    </row>
    <row r="313" spans="1:12" customFormat="1" ht="33.75">
      <c r="A313" s="93" t="s">
        <v>319</v>
      </c>
      <c r="B313" s="109" t="s">
        <v>226</v>
      </c>
      <c r="C313" s="109" t="s">
        <v>628</v>
      </c>
      <c r="D313" s="94" t="s">
        <v>251</v>
      </c>
      <c r="E313" s="94" t="s">
        <v>251</v>
      </c>
      <c r="F313" s="94" t="s">
        <v>251</v>
      </c>
      <c r="G313" s="94">
        <v>169557011.87</v>
      </c>
      <c r="H313" s="94" t="s">
        <v>251</v>
      </c>
      <c r="I313" s="94" t="s">
        <v>251</v>
      </c>
      <c r="J313" s="94">
        <v>135557011.87</v>
      </c>
      <c r="K313" s="94">
        <f t="shared" si="4"/>
        <v>34000000</v>
      </c>
      <c r="L313" s="98" t="s">
        <v>251</v>
      </c>
    </row>
    <row r="314" spans="1:12" customFormat="1" ht="56.25">
      <c r="A314" s="93" t="s">
        <v>629</v>
      </c>
      <c r="B314" s="109" t="s">
        <v>226</v>
      </c>
      <c r="C314" s="109" t="s">
        <v>630</v>
      </c>
      <c r="D314" s="94" t="s">
        <v>251</v>
      </c>
      <c r="E314" s="94" t="s">
        <v>251</v>
      </c>
      <c r="F314" s="94" t="s">
        <v>251</v>
      </c>
      <c r="G314" s="94">
        <v>482493</v>
      </c>
      <c r="H314" s="94" t="s">
        <v>251</v>
      </c>
      <c r="I314" s="94" t="s">
        <v>251</v>
      </c>
      <c r="J314" s="94">
        <v>355264</v>
      </c>
      <c r="K314" s="94">
        <f t="shared" si="4"/>
        <v>127229</v>
      </c>
      <c r="L314" s="98" t="s">
        <v>251</v>
      </c>
    </row>
    <row r="315" spans="1:12" customFormat="1">
      <c r="A315" s="93" t="s">
        <v>279</v>
      </c>
      <c r="B315" s="109" t="s">
        <v>226</v>
      </c>
      <c r="C315" s="109" t="s">
        <v>631</v>
      </c>
      <c r="D315" s="94" t="s">
        <v>251</v>
      </c>
      <c r="E315" s="94" t="s">
        <v>251</v>
      </c>
      <c r="F315" s="94" t="s">
        <v>251</v>
      </c>
      <c r="G315" s="94">
        <v>482493</v>
      </c>
      <c r="H315" s="94" t="s">
        <v>251</v>
      </c>
      <c r="I315" s="94" t="s">
        <v>251</v>
      </c>
      <c r="J315" s="94">
        <v>355264</v>
      </c>
      <c r="K315" s="94">
        <f t="shared" si="4"/>
        <v>127229</v>
      </c>
      <c r="L315" s="98" t="s">
        <v>251</v>
      </c>
    </row>
    <row r="316" spans="1:12" customFormat="1" ht="33.75">
      <c r="A316" s="93" t="s">
        <v>303</v>
      </c>
      <c r="B316" s="109" t="s">
        <v>226</v>
      </c>
      <c r="C316" s="109" t="s">
        <v>632</v>
      </c>
      <c r="D316" s="94" t="s">
        <v>251</v>
      </c>
      <c r="E316" s="94" t="s">
        <v>251</v>
      </c>
      <c r="F316" s="94" t="s">
        <v>251</v>
      </c>
      <c r="G316" s="94">
        <v>482493</v>
      </c>
      <c r="H316" s="94" t="s">
        <v>251</v>
      </c>
      <c r="I316" s="94" t="s">
        <v>251</v>
      </c>
      <c r="J316" s="94">
        <v>355264</v>
      </c>
      <c r="K316" s="94">
        <f t="shared" si="4"/>
        <v>127229</v>
      </c>
      <c r="L316" s="98" t="s">
        <v>251</v>
      </c>
    </row>
    <row r="317" spans="1:12" customFormat="1" ht="56.25">
      <c r="A317" s="93" t="s">
        <v>479</v>
      </c>
      <c r="B317" s="109" t="s">
        <v>226</v>
      </c>
      <c r="C317" s="109" t="s">
        <v>633</v>
      </c>
      <c r="D317" s="94" t="s">
        <v>251</v>
      </c>
      <c r="E317" s="94" t="s">
        <v>251</v>
      </c>
      <c r="F317" s="94" t="s">
        <v>251</v>
      </c>
      <c r="G317" s="94">
        <v>482493</v>
      </c>
      <c r="H317" s="94" t="s">
        <v>251</v>
      </c>
      <c r="I317" s="94" t="s">
        <v>251</v>
      </c>
      <c r="J317" s="94">
        <v>355264</v>
      </c>
      <c r="K317" s="94">
        <f t="shared" si="4"/>
        <v>127229</v>
      </c>
      <c r="L317" s="98" t="s">
        <v>251</v>
      </c>
    </row>
    <row r="318" spans="1:12" customFormat="1" ht="33.75">
      <c r="A318" s="93" t="s">
        <v>634</v>
      </c>
      <c r="B318" s="109" t="s">
        <v>226</v>
      </c>
      <c r="C318" s="109" t="s">
        <v>635</v>
      </c>
      <c r="D318" s="94" t="s">
        <v>251</v>
      </c>
      <c r="E318" s="94" t="s">
        <v>251</v>
      </c>
      <c r="F318" s="94" t="s">
        <v>251</v>
      </c>
      <c r="G318" s="94">
        <v>2854950</v>
      </c>
      <c r="H318" s="94" t="s">
        <v>251</v>
      </c>
      <c r="I318" s="94" t="s">
        <v>251</v>
      </c>
      <c r="J318" s="94">
        <v>2514301.7999999998</v>
      </c>
      <c r="K318" s="94">
        <f t="shared" si="4"/>
        <v>340648.20000000019</v>
      </c>
      <c r="L318" s="98" t="s">
        <v>251</v>
      </c>
    </row>
    <row r="319" spans="1:12" customFormat="1">
      <c r="A319" s="93" t="s">
        <v>279</v>
      </c>
      <c r="B319" s="109" t="s">
        <v>226</v>
      </c>
      <c r="C319" s="109" t="s">
        <v>636</v>
      </c>
      <c r="D319" s="94" t="s">
        <v>251</v>
      </c>
      <c r="E319" s="94" t="s">
        <v>251</v>
      </c>
      <c r="F319" s="94" t="s">
        <v>251</v>
      </c>
      <c r="G319" s="94">
        <v>2821900</v>
      </c>
      <c r="H319" s="94" t="s">
        <v>251</v>
      </c>
      <c r="I319" s="94" t="s">
        <v>251</v>
      </c>
      <c r="J319" s="94">
        <v>2514301.7999999998</v>
      </c>
      <c r="K319" s="94">
        <f t="shared" si="4"/>
        <v>307598.20000000019</v>
      </c>
      <c r="L319" s="98" t="s">
        <v>251</v>
      </c>
    </row>
    <row r="320" spans="1:12" customFormat="1">
      <c r="A320" s="93" t="s">
        <v>289</v>
      </c>
      <c r="B320" s="109" t="s">
        <v>226</v>
      </c>
      <c r="C320" s="109" t="s">
        <v>637</v>
      </c>
      <c r="D320" s="94" t="s">
        <v>251</v>
      </c>
      <c r="E320" s="94" t="s">
        <v>251</v>
      </c>
      <c r="F320" s="94" t="s">
        <v>251</v>
      </c>
      <c r="G320" s="94"/>
      <c r="H320" s="94"/>
      <c r="I320" s="94"/>
      <c r="J320" s="94"/>
      <c r="K320" s="94">
        <f t="shared" si="4"/>
        <v>0</v>
      </c>
      <c r="L320" s="98" t="s">
        <v>251</v>
      </c>
    </row>
    <row r="321" spans="1:12" customFormat="1" ht="33.75">
      <c r="A321" s="93" t="s">
        <v>299</v>
      </c>
      <c r="B321" s="109" t="s">
        <v>226</v>
      </c>
      <c r="C321" s="109" t="s">
        <v>638</v>
      </c>
      <c r="D321" s="94" t="s">
        <v>251</v>
      </c>
      <c r="E321" s="94" t="s">
        <v>251</v>
      </c>
      <c r="F321" s="94" t="s">
        <v>251</v>
      </c>
      <c r="G321" s="94"/>
      <c r="H321" s="94"/>
      <c r="I321" s="94"/>
      <c r="J321" s="94"/>
      <c r="K321" s="94">
        <f t="shared" si="4"/>
        <v>0</v>
      </c>
      <c r="L321" s="98" t="s">
        <v>251</v>
      </c>
    </row>
    <row r="322" spans="1:12" customFormat="1" ht="22.5">
      <c r="A322" s="93" t="s">
        <v>301</v>
      </c>
      <c r="B322" s="109" t="s">
        <v>226</v>
      </c>
      <c r="C322" s="109" t="s">
        <v>639</v>
      </c>
      <c r="D322" s="94" t="s">
        <v>251</v>
      </c>
      <c r="E322" s="94" t="s">
        <v>251</v>
      </c>
      <c r="F322" s="94" t="s">
        <v>251</v>
      </c>
      <c r="G322" s="94"/>
      <c r="H322" s="94"/>
      <c r="I322" s="94"/>
      <c r="J322" s="94"/>
      <c r="K322" s="94">
        <f t="shared" si="4"/>
        <v>0</v>
      </c>
      <c r="L322" s="98" t="s">
        <v>251</v>
      </c>
    </row>
    <row r="323" spans="1:12" customFormat="1" ht="33.75">
      <c r="A323" s="93" t="s">
        <v>303</v>
      </c>
      <c r="B323" s="109" t="s">
        <v>226</v>
      </c>
      <c r="C323" s="109" t="s">
        <v>640</v>
      </c>
      <c r="D323" s="94" t="s">
        <v>251</v>
      </c>
      <c r="E323" s="94" t="s">
        <v>251</v>
      </c>
      <c r="F323" s="94" t="s">
        <v>251</v>
      </c>
      <c r="G323" s="94">
        <v>2753408.56</v>
      </c>
      <c r="H323" s="94" t="s">
        <v>251</v>
      </c>
      <c r="I323" s="94" t="s">
        <v>251</v>
      </c>
      <c r="J323" s="94">
        <v>2453408.56</v>
      </c>
      <c r="K323" s="94">
        <f t="shared" si="4"/>
        <v>300000</v>
      </c>
      <c r="L323" s="98" t="s">
        <v>251</v>
      </c>
    </row>
    <row r="324" spans="1:12" customFormat="1" ht="56.25">
      <c r="A324" s="93" t="s">
        <v>479</v>
      </c>
      <c r="B324" s="109" t="s">
        <v>226</v>
      </c>
      <c r="C324" s="109" t="s">
        <v>641</v>
      </c>
      <c r="D324" s="94" t="s">
        <v>251</v>
      </c>
      <c r="E324" s="94" t="s">
        <v>251</v>
      </c>
      <c r="F324" s="94" t="s">
        <v>251</v>
      </c>
      <c r="G324" s="94">
        <v>2753408.56</v>
      </c>
      <c r="H324" s="94" t="s">
        <v>251</v>
      </c>
      <c r="I324" s="94" t="s">
        <v>251</v>
      </c>
      <c r="J324" s="94">
        <v>2453408.56</v>
      </c>
      <c r="K324" s="94">
        <f t="shared" si="4"/>
        <v>300000</v>
      </c>
      <c r="L324" s="98" t="s">
        <v>251</v>
      </c>
    </row>
    <row r="325" spans="1:12" customFormat="1" ht="33.75">
      <c r="A325" s="93" t="s">
        <v>307</v>
      </c>
      <c r="B325" s="109" t="s">
        <v>226</v>
      </c>
      <c r="C325" s="109" t="s">
        <v>642</v>
      </c>
      <c r="D325" s="94" t="s">
        <v>251</v>
      </c>
      <c r="E325" s="94" t="s">
        <v>251</v>
      </c>
      <c r="F325" s="94" t="s">
        <v>251</v>
      </c>
      <c r="G325" s="94">
        <v>34491.440000000002</v>
      </c>
      <c r="H325" s="94" t="s">
        <v>251</v>
      </c>
      <c r="I325" s="94" t="s">
        <v>251</v>
      </c>
      <c r="J325" s="94">
        <v>34491.440000000002</v>
      </c>
      <c r="K325" s="94">
        <f t="shared" si="4"/>
        <v>0</v>
      </c>
      <c r="L325" s="98" t="s">
        <v>251</v>
      </c>
    </row>
    <row r="326" spans="1:12" customFormat="1" ht="56.25">
      <c r="A326" s="93" t="s">
        <v>309</v>
      </c>
      <c r="B326" s="109" t="s">
        <v>226</v>
      </c>
      <c r="C326" s="109" t="s">
        <v>643</v>
      </c>
      <c r="D326" s="94" t="s">
        <v>251</v>
      </c>
      <c r="E326" s="94" t="s">
        <v>251</v>
      </c>
      <c r="F326" s="94" t="s">
        <v>251</v>
      </c>
      <c r="G326" s="94">
        <v>34491.440000000002</v>
      </c>
      <c r="H326" s="94" t="s">
        <v>251</v>
      </c>
      <c r="I326" s="94" t="s">
        <v>251</v>
      </c>
      <c r="J326" s="94">
        <v>34491.440000000002</v>
      </c>
      <c r="K326" s="94">
        <f t="shared" si="4"/>
        <v>0</v>
      </c>
      <c r="L326" s="98" t="s">
        <v>251</v>
      </c>
    </row>
    <row r="327" spans="1:12" customFormat="1">
      <c r="A327" s="93" t="s">
        <v>315</v>
      </c>
      <c r="B327" s="109" t="s">
        <v>226</v>
      </c>
      <c r="C327" s="109" t="s">
        <v>644</v>
      </c>
      <c r="D327" s="94" t="s">
        <v>251</v>
      </c>
      <c r="E327" s="94" t="s">
        <v>251</v>
      </c>
      <c r="F327" s="94" t="s">
        <v>251</v>
      </c>
      <c r="G327" s="94">
        <v>34000</v>
      </c>
      <c r="H327" s="94" t="s">
        <v>251</v>
      </c>
      <c r="I327" s="94" t="s">
        <v>251</v>
      </c>
      <c r="J327" s="94">
        <v>26401.8</v>
      </c>
      <c r="K327" s="94">
        <f t="shared" si="4"/>
        <v>7598.2000000000007</v>
      </c>
      <c r="L327" s="98" t="s">
        <v>251</v>
      </c>
    </row>
    <row r="328" spans="1:12" customFormat="1" ht="33.75">
      <c r="A328" s="93" t="s">
        <v>317</v>
      </c>
      <c r="B328" s="109" t="s">
        <v>226</v>
      </c>
      <c r="C328" s="109" t="s">
        <v>645</v>
      </c>
      <c r="D328" s="94" t="s">
        <v>251</v>
      </c>
      <c r="E328" s="94" t="s">
        <v>251</v>
      </c>
      <c r="F328" s="94" t="s">
        <v>251</v>
      </c>
      <c r="G328" s="94">
        <v>33050</v>
      </c>
      <c r="H328" s="94" t="s">
        <v>251</v>
      </c>
      <c r="I328" s="94" t="s">
        <v>251</v>
      </c>
      <c r="J328" s="94"/>
      <c r="K328" s="94">
        <f t="shared" si="4"/>
        <v>33050</v>
      </c>
      <c r="L328" s="98" t="s">
        <v>251</v>
      </c>
    </row>
    <row r="329" spans="1:12" customFormat="1" ht="33.75">
      <c r="A329" s="93" t="s">
        <v>319</v>
      </c>
      <c r="B329" s="109" t="s">
        <v>226</v>
      </c>
      <c r="C329" s="109" t="s">
        <v>646</v>
      </c>
      <c r="D329" s="94" t="s">
        <v>251</v>
      </c>
      <c r="E329" s="94" t="s">
        <v>251</v>
      </c>
      <c r="F329" s="94" t="s">
        <v>251</v>
      </c>
      <c r="G329" s="94">
        <v>23000</v>
      </c>
      <c r="H329" s="94" t="s">
        <v>251</v>
      </c>
      <c r="I329" s="94" t="s">
        <v>251</v>
      </c>
      <c r="J329" s="94"/>
      <c r="K329" s="94">
        <f t="shared" si="4"/>
        <v>23000</v>
      </c>
      <c r="L329" s="98" t="s">
        <v>251</v>
      </c>
    </row>
    <row r="330" spans="1:12" customFormat="1" ht="45">
      <c r="A330" s="93" t="s">
        <v>323</v>
      </c>
      <c r="B330" s="109" t="s">
        <v>226</v>
      </c>
      <c r="C330" s="109" t="s">
        <v>647</v>
      </c>
      <c r="D330" s="94" t="s">
        <v>251</v>
      </c>
      <c r="E330" s="94" t="s">
        <v>251</v>
      </c>
      <c r="F330" s="94" t="s">
        <v>251</v>
      </c>
      <c r="G330" s="94">
        <v>10050</v>
      </c>
      <c r="H330" s="94" t="s">
        <v>251</v>
      </c>
      <c r="I330" s="94" t="s">
        <v>251</v>
      </c>
      <c r="J330" s="94"/>
      <c r="K330" s="94">
        <f t="shared" si="4"/>
        <v>10050</v>
      </c>
      <c r="L330" s="98" t="s">
        <v>251</v>
      </c>
    </row>
    <row r="331" spans="1:12" customFormat="1" ht="22.5">
      <c r="A331" s="93" t="s">
        <v>648</v>
      </c>
      <c r="B331" s="109" t="s">
        <v>226</v>
      </c>
      <c r="C331" s="109" t="s">
        <v>649</v>
      </c>
      <c r="D331" s="94" t="s">
        <v>251</v>
      </c>
      <c r="E331" s="94" t="s">
        <v>251</v>
      </c>
      <c r="F331" s="94" t="s">
        <v>251</v>
      </c>
      <c r="G331" s="94">
        <v>15068143.5</v>
      </c>
      <c r="H331" s="94" t="s">
        <v>251</v>
      </c>
      <c r="I331" s="94" t="s">
        <v>251</v>
      </c>
      <c r="J331" s="94">
        <v>13415647.27</v>
      </c>
      <c r="K331" s="94">
        <f t="shared" ref="K331:K394" si="5">SUM(G331-J331)</f>
        <v>1652496.2300000004</v>
      </c>
      <c r="L331" s="98" t="s">
        <v>251</v>
      </c>
    </row>
    <row r="332" spans="1:12" customFormat="1">
      <c r="A332" s="93" t="s">
        <v>279</v>
      </c>
      <c r="B332" s="109" t="s">
        <v>226</v>
      </c>
      <c r="C332" s="109" t="s">
        <v>650</v>
      </c>
      <c r="D332" s="94" t="s">
        <v>251</v>
      </c>
      <c r="E332" s="94" t="s">
        <v>251</v>
      </c>
      <c r="F332" s="94" t="s">
        <v>251</v>
      </c>
      <c r="G332" s="94">
        <v>14893743.5</v>
      </c>
      <c r="H332" s="94" t="s">
        <v>251</v>
      </c>
      <c r="I332" s="94" t="s">
        <v>251</v>
      </c>
      <c r="J332" s="94">
        <v>13271891.02</v>
      </c>
      <c r="K332" s="94">
        <f t="shared" si="5"/>
        <v>1621852.4800000004</v>
      </c>
      <c r="L332" s="98" t="s">
        <v>251</v>
      </c>
    </row>
    <row r="333" spans="1:12" customFormat="1" ht="45">
      <c r="A333" s="93" t="s">
        <v>281</v>
      </c>
      <c r="B333" s="109" t="s">
        <v>226</v>
      </c>
      <c r="C333" s="109" t="s">
        <v>651</v>
      </c>
      <c r="D333" s="94" t="s">
        <v>251</v>
      </c>
      <c r="E333" s="94" t="s">
        <v>251</v>
      </c>
      <c r="F333" s="94" t="s">
        <v>251</v>
      </c>
      <c r="G333" s="94">
        <v>4578600</v>
      </c>
      <c r="H333" s="94" t="s">
        <v>251</v>
      </c>
      <c r="I333" s="94" t="s">
        <v>251</v>
      </c>
      <c r="J333" s="94">
        <v>3175979.79</v>
      </c>
      <c r="K333" s="94">
        <f t="shared" si="5"/>
        <v>1402620.21</v>
      </c>
      <c r="L333" s="98" t="s">
        <v>251</v>
      </c>
    </row>
    <row r="334" spans="1:12" customFormat="1">
      <c r="A334" s="93" t="s">
        <v>283</v>
      </c>
      <c r="B334" s="109" t="s">
        <v>226</v>
      </c>
      <c r="C334" s="109" t="s">
        <v>652</v>
      </c>
      <c r="D334" s="94" t="s">
        <v>251</v>
      </c>
      <c r="E334" s="94" t="s">
        <v>251</v>
      </c>
      <c r="F334" s="94" t="s">
        <v>251</v>
      </c>
      <c r="G334" s="94">
        <v>3496082</v>
      </c>
      <c r="H334" s="94" t="s">
        <v>251</v>
      </c>
      <c r="I334" s="94" t="s">
        <v>251</v>
      </c>
      <c r="J334" s="94">
        <v>2401178.85</v>
      </c>
      <c r="K334" s="94">
        <f t="shared" si="5"/>
        <v>1094903.1499999999</v>
      </c>
      <c r="L334" s="98" t="s">
        <v>251</v>
      </c>
    </row>
    <row r="335" spans="1:12" customFormat="1">
      <c r="A335" s="93" t="s">
        <v>285</v>
      </c>
      <c r="B335" s="109" t="s">
        <v>226</v>
      </c>
      <c r="C335" s="109" t="s">
        <v>653</v>
      </c>
      <c r="D335" s="94" t="s">
        <v>251</v>
      </c>
      <c r="E335" s="94" t="s">
        <v>251</v>
      </c>
      <c r="F335" s="94" t="s">
        <v>251</v>
      </c>
      <c r="G335" s="94">
        <v>27300</v>
      </c>
      <c r="H335" s="94" t="s">
        <v>251</v>
      </c>
      <c r="I335" s="94" t="s">
        <v>251</v>
      </c>
      <c r="J335" s="94">
        <v>20037</v>
      </c>
      <c r="K335" s="94">
        <f t="shared" si="5"/>
        <v>7263</v>
      </c>
      <c r="L335" s="98" t="s">
        <v>251</v>
      </c>
    </row>
    <row r="336" spans="1:12" customFormat="1" ht="33.75">
      <c r="A336" s="93" t="s">
        <v>287</v>
      </c>
      <c r="B336" s="109" t="s">
        <v>226</v>
      </c>
      <c r="C336" s="109" t="s">
        <v>654</v>
      </c>
      <c r="D336" s="94" t="s">
        <v>251</v>
      </c>
      <c r="E336" s="94" t="s">
        <v>251</v>
      </c>
      <c r="F336" s="94" t="s">
        <v>251</v>
      </c>
      <c r="G336" s="94">
        <v>1055218</v>
      </c>
      <c r="H336" s="94" t="s">
        <v>251</v>
      </c>
      <c r="I336" s="94" t="s">
        <v>251</v>
      </c>
      <c r="J336" s="94">
        <v>754763.94</v>
      </c>
      <c r="K336" s="94">
        <f t="shared" si="5"/>
        <v>300454.06000000006</v>
      </c>
      <c r="L336" s="98" t="s">
        <v>251</v>
      </c>
    </row>
    <row r="337" spans="1:12" customFormat="1">
      <c r="A337" s="93" t="s">
        <v>289</v>
      </c>
      <c r="B337" s="109" t="s">
        <v>226</v>
      </c>
      <c r="C337" s="109" t="s">
        <v>655</v>
      </c>
      <c r="D337" s="94" t="s">
        <v>251</v>
      </c>
      <c r="E337" s="94" t="s">
        <v>251</v>
      </c>
      <c r="F337" s="94" t="s">
        <v>251</v>
      </c>
      <c r="G337" s="94">
        <v>269500</v>
      </c>
      <c r="H337" s="94" t="s">
        <v>251</v>
      </c>
      <c r="I337" s="94" t="s">
        <v>251</v>
      </c>
      <c r="J337" s="94">
        <v>144429.23000000001</v>
      </c>
      <c r="K337" s="94">
        <f t="shared" si="5"/>
        <v>125070.76999999999</v>
      </c>
      <c r="L337" s="98" t="s">
        <v>251</v>
      </c>
    </row>
    <row r="338" spans="1:12" customFormat="1">
      <c r="A338" s="93" t="s">
        <v>291</v>
      </c>
      <c r="B338" s="109" t="s">
        <v>226</v>
      </c>
      <c r="C338" s="109" t="s">
        <v>656</v>
      </c>
      <c r="D338" s="94" t="s">
        <v>251</v>
      </c>
      <c r="E338" s="94" t="s">
        <v>251</v>
      </c>
      <c r="F338" s="94" t="s">
        <v>251</v>
      </c>
      <c r="G338" s="94">
        <v>63850</v>
      </c>
      <c r="H338" s="94" t="s">
        <v>251</v>
      </c>
      <c r="I338" s="94" t="s">
        <v>251</v>
      </c>
      <c r="J338" s="94">
        <v>43908.11</v>
      </c>
      <c r="K338" s="94">
        <f t="shared" si="5"/>
        <v>19941.89</v>
      </c>
      <c r="L338" s="98" t="s">
        <v>251</v>
      </c>
    </row>
    <row r="339" spans="1:12" customFormat="1" ht="22.5">
      <c r="A339" s="93" t="s">
        <v>293</v>
      </c>
      <c r="B339" s="109" t="s">
        <v>226</v>
      </c>
      <c r="C339" s="109" t="s">
        <v>657</v>
      </c>
      <c r="D339" s="94" t="s">
        <v>251</v>
      </c>
      <c r="E339" s="94" t="s">
        <v>251</v>
      </c>
      <c r="F339" s="94" t="s">
        <v>251</v>
      </c>
      <c r="G339" s="94">
        <v>33850</v>
      </c>
      <c r="H339" s="94" t="s">
        <v>251</v>
      </c>
      <c r="I339" s="94" t="s">
        <v>251</v>
      </c>
      <c r="J339" s="94">
        <v>14824.9</v>
      </c>
      <c r="K339" s="94">
        <f t="shared" si="5"/>
        <v>19025.099999999999</v>
      </c>
      <c r="L339" s="98" t="s">
        <v>251</v>
      </c>
    </row>
    <row r="340" spans="1:12" customFormat="1" ht="33.75">
      <c r="A340" s="93" t="s">
        <v>299</v>
      </c>
      <c r="B340" s="109" t="s">
        <v>226</v>
      </c>
      <c r="C340" s="109" t="s">
        <v>658</v>
      </c>
      <c r="D340" s="94" t="s">
        <v>251</v>
      </c>
      <c r="E340" s="94" t="s">
        <v>251</v>
      </c>
      <c r="F340" s="94" t="s">
        <v>251</v>
      </c>
      <c r="G340" s="94">
        <v>4400</v>
      </c>
      <c r="H340" s="94" t="s">
        <v>251</v>
      </c>
      <c r="I340" s="94" t="s">
        <v>251</v>
      </c>
      <c r="J340" s="94">
        <v>3950</v>
      </c>
      <c r="K340" s="94">
        <f t="shared" si="5"/>
        <v>450</v>
      </c>
      <c r="L340" s="98" t="s">
        <v>251</v>
      </c>
    </row>
    <row r="341" spans="1:12" customFormat="1" ht="22.5">
      <c r="A341" s="93" t="s">
        <v>301</v>
      </c>
      <c r="B341" s="109" t="s">
        <v>226</v>
      </c>
      <c r="C341" s="109" t="s">
        <v>659</v>
      </c>
      <c r="D341" s="94" t="s">
        <v>251</v>
      </c>
      <c r="E341" s="94" t="s">
        <v>251</v>
      </c>
      <c r="F341" s="94" t="s">
        <v>251</v>
      </c>
      <c r="G341" s="94">
        <v>167400</v>
      </c>
      <c r="H341" s="94" t="s">
        <v>251</v>
      </c>
      <c r="I341" s="94" t="s">
        <v>251</v>
      </c>
      <c r="J341" s="94">
        <v>81746.22</v>
      </c>
      <c r="K341" s="94">
        <f t="shared" si="5"/>
        <v>85653.78</v>
      </c>
      <c r="L341" s="98" t="s">
        <v>251</v>
      </c>
    </row>
    <row r="342" spans="1:12" customFormat="1" ht="33.75">
      <c r="A342" s="93" t="s">
        <v>303</v>
      </c>
      <c r="B342" s="109" t="s">
        <v>226</v>
      </c>
      <c r="C342" s="109" t="s">
        <v>660</v>
      </c>
      <c r="D342" s="94" t="s">
        <v>251</v>
      </c>
      <c r="E342" s="94" t="s">
        <v>251</v>
      </c>
      <c r="F342" s="94" t="s">
        <v>251</v>
      </c>
      <c r="G342" s="94">
        <v>10044000</v>
      </c>
      <c r="H342" s="94" t="s">
        <v>251</v>
      </c>
      <c r="I342" s="94" t="s">
        <v>251</v>
      </c>
      <c r="J342" s="94">
        <v>9950000</v>
      </c>
      <c r="K342" s="94">
        <f t="shared" si="5"/>
        <v>94000</v>
      </c>
      <c r="L342" s="98" t="s">
        <v>251</v>
      </c>
    </row>
    <row r="343" spans="1:12" customFormat="1" ht="56.25">
      <c r="A343" s="93" t="s">
        <v>479</v>
      </c>
      <c r="B343" s="109" t="s">
        <v>226</v>
      </c>
      <c r="C343" s="109" t="s">
        <v>661</v>
      </c>
      <c r="D343" s="94" t="s">
        <v>251</v>
      </c>
      <c r="E343" s="94" t="s">
        <v>251</v>
      </c>
      <c r="F343" s="94" t="s">
        <v>251</v>
      </c>
      <c r="G343" s="94">
        <v>10044000</v>
      </c>
      <c r="H343" s="94" t="s">
        <v>251</v>
      </c>
      <c r="I343" s="94" t="s">
        <v>251</v>
      </c>
      <c r="J343" s="94">
        <v>9950000</v>
      </c>
      <c r="K343" s="94">
        <f t="shared" si="5"/>
        <v>94000</v>
      </c>
      <c r="L343" s="98" t="s">
        <v>251</v>
      </c>
    </row>
    <row r="344" spans="1:12" customFormat="1">
      <c r="A344" s="93" t="s">
        <v>315</v>
      </c>
      <c r="B344" s="109" t="s">
        <v>226</v>
      </c>
      <c r="C344" s="109" t="s">
        <v>662</v>
      </c>
      <c r="D344" s="94" t="s">
        <v>251</v>
      </c>
      <c r="E344" s="94" t="s">
        <v>251</v>
      </c>
      <c r="F344" s="94" t="s">
        <v>251</v>
      </c>
      <c r="G344" s="94">
        <v>1643.5</v>
      </c>
      <c r="H344" s="94" t="s">
        <v>251</v>
      </c>
      <c r="I344" s="94" t="s">
        <v>251</v>
      </c>
      <c r="J344" s="94">
        <v>1482</v>
      </c>
      <c r="K344" s="94">
        <f t="shared" si="5"/>
        <v>161.5</v>
      </c>
      <c r="L344" s="98" t="s">
        <v>251</v>
      </c>
    </row>
    <row r="345" spans="1:12" customFormat="1" ht="33.75">
      <c r="A345" s="93" t="s">
        <v>317</v>
      </c>
      <c r="B345" s="109" t="s">
        <v>226</v>
      </c>
      <c r="C345" s="109" t="s">
        <v>663</v>
      </c>
      <c r="D345" s="94" t="s">
        <v>251</v>
      </c>
      <c r="E345" s="94" t="s">
        <v>251</v>
      </c>
      <c r="F345" s="94" t="s">
        <v>251</v>
      </c>
      <c r="G345" s="94">
        <v>174400</v>
      </c>
      <c r="H345" s="94" t="s">
        <v>251</v>
      </c>
      <c r="I345" s="94" t="s">
        <v>251</v>
      </c>
      <c r="J345" s="94">
        <v>143756.25</v>
      </c>
      <c r="K345" s="94">
        <f t="shared" si="5"/>
        <v>30643.75</v>
      </c>
      <c r="L345" s="98" t="s">
        <v>251</v>
      </c>
    </row>
    <row r="346" spans="1:12" customFormat="1" ht="45">
      <c r="A346" s="93" t="s">
        <v>323</v>
      </c>
      <c r="B346" s="109" t="s">
        <v>226</v>
      </c>
      <c r="C346" s="109" t="s">
        <v>664</v>
      </c>
      <c r="D346" s="94" t="s">
        <v>251</v>
      </c>
      <c r="E346" s="94" t="s">
        <v>251</v>
      </c>
      <c r="F346" s="94" t="s">
        <v>251</v>
      </c>
      <c r="G346" s="94">
        <v>174400</v>
      </c>
      <c r="H346" s="94" t="s">
        <v>251</v>
      </c>
      <c r="I346" s="94" t="s">
        <v>251</v>
      </c>
      <c r="J346" s="94">
        <v>143756.25</v>
      </c>
      <c r="K346" s="94">
        <f t="shared" si="5"/>
        <v>30643.75</v>
      </c>
      <c r="L346" s="98" t="s">
        <v>251</v>
      </c>
    </row>
    <row r="347" spans="1:12" customFormat="1" ht="22.5">
      <c r="A347" s="93" t="s">
        <v>665</v>
      </c>
      <c r="B347" s="109" t="s">
        <v>226</v>
      </c>
      <c r="C347" s="109" t="s">
        <v>666</v>
      </c>
      <c r="D347" s="94" t="s">
        <v>251</v>
      </c>
      <c r="E347" s="94" t="s">
        <v>251</v>
      </c>
      <c r="F347" s="94" t="s">
        <v>251</v>
      </c>
      <c r="G347" s="94">
        <v>26523362.850000001</v>
      </c>
      <c r="H347" s="94" t="s">
        <v>251</v>
      </c>
      <c r="I347" s="94" t="s">
        <v>251</v>
      </c>
      <c r="J347" s="94">
        <v>18742754.579999998</v>
      </c>
      <c r="K347" s="94">
        <f t="shared" si="5"/>
        <v>7780608.2700000033</v>
      </c>
      <c r="L347" s="98" t="s">
        <v>251</v>
      </c>
    </row>
    <row r="348" spans="1:12" customFormat="1">
      <c r="A348" s="93" t="s">
        <v>279</v>
      </c>
      <c r="B348" s="109" t="s">
        <v>226</v>
      </c>
      <c r="C348" s="109" t="s">
        <v>667</v>
      </c>
      <c r="D348" s="94" t="s">
        <v>251</v>
      </c>
      <c r="E348" s="94" t="s">
        <v>251</v>
      </c>
      <c r="F348" s="94" t="s">
        <v>251</v>
      </c>
      <c r="G348" s="94">
        <v>26523362.850000001</v>
      </c>
      <c r="H348" s="94" t="s">
        <v>251</v>
      </c>
      <c r="I348" s="94" t="s">
        <v>251</v>
      </c>
      <c r="J348" s="94">
        <v>18742754.579999998</v>
      </c>
      <c r="K348" s="94">
        <f t="shared" si="5"/>
        <v>7780608.2700000033</v>
      </c>
      <c r="L348" s="98" t="s">
        <v>251</v>
      </c>
    </row>
    <row r="349" spans="1:12" customFormat="1">
      <c r="A349" s="93" t="s">
        <v>289</v>
      </c>
      <c r="B349" s="109" t="s">
        <v>226</v>
      </c>
      <c r="C349" s="109" t="s">
        <v>668</v>
      </c>
      <c r="D349" s="94" t="s">
        <v>251</v>
      </c>
      <c r="E349" s="94" t="s">
        <v>251</v>
      </c>
      <c r="F349" s="94" t="s">
        <v>251</v>
      </c>
      <c r="G349" s="94">
        <v>18580</v>
      </c>
      <c r="H349" s="94" t="s">
        <v>251</v>
      </c>
      <c r="I349" s="94" t="s">
        <v>251</v>
      </c>
      <c r="J349" s="94">
        <v>18580</v>
      </c>
      <c r="K349" s="94">
        <f t="shared" si="5"/>
        <v>0</v>
      </c>
      <c r="L349" s="98" t="s">
        <v>251</v>
      </c>
    </row>
    <row r="350" spans="1:12" customFormat="1" ht="33.75">
      <c r="A350" s="93" t="s">
        <v>297</v>
      </c>
      <c r="B350" s="109" t="s">
        <v>226</v>
      </c>
      <c r="C350" s="109" t="s">
        <v>669</v>
      </c>
      <c r="D350" s="94" t="s">
        <v>251</v>
      </c>
      <c r="E350" s="94" t="s">
        <v>251</v>
      </c>
      <c r="F350" s="94" t="s">
        <v>251</v>
      </c>
      <c r="G350" s="94">
        <v>18580</v>
      </c>
      <c r="H350" s="94" t="s">
        <v>251</v>
      </c>
      <c r="I350" s="94" t="s">
        <v>251</v>
      </c>
      <c r="J350" s="94">
        <v>18580</v>
      </c>
      <c r="K350" s="94">
        <f t="shared" si="5"/>
        <v>0</v>
      </c>
      <c r="L350" s="98" t="s">
        <v>251</v>
      </c>
    </row>
    <row r="351" spans="1:12" customFormat="1" ht="33.75">
      <c r="A351" s="93" t="s">
        <v>299</v>
      </c>
      <c r="B351" s="109" t="s">
        <v>226</v>
      </c>
      <c r="C351" s="109" t="s">
        <v>670</v>
      </c>
      <c r="D351" s="94" t="s">
        <v>251</v>
      </c>
      <c r="E351" s="94" t="s">
        <v>251</v>
      </c>
      <c r="F351" s="94" t="s">
        <v>251</v>
      </c>
      <c r="G351" s="94"/>
      <c r="H351" s="94"/>
      <c r="I351" s="94"/>
      <c r="J351" s="94"/>
      <c r="K351" s="94">
        <f t="shared" si="5"/>
        <v>0</v>
      </c>
      <c r="L351" s="98" t="s">
        <v>251</v>
      </c>
    </row>
    <row r="352" spans="1:12" customFormat="1" ht="33.75">
      <c r="A352" s="93" t="s">
        <v>303</v>
      </c>
      <c r="B352" s="109" t="s">
        <v>226</v>
      </c>
      <c r="C352" s="109" t="s">
        <v>671</v>
      </c>
      <c r="D352" s="94" t="s">
        <v>251</v>
      </c>
      <c r="E352" s="94" t="s">
        <v>251</v>
      </c>
      <c r="F352" s="94" t="s">
        <v>251</v>
      </c>
      <c r="G352" s="94">
        <v>16997862.850000001</v>
      </c>
      <c r="H352" s="94" t="s">
        <v>251</v>
      </c>
      <c r="I352" s="94" t="s">
        <v>251</v>
      </c>
      <c r="J352" s="94">
        <v>11882354.58</v>
      </c>
      <c r="K352" s="94">
        <f t="shared" si="5"/>
        <v>5115508.2700000014</v>
      </c>
      <c r="L352" s="98" t="s">
        <v>251</v>
      </c>
    </row>
    <row r="353" spans="1:12" customFormat="1" ht="56.25">
      <c r="A353" s="93" t="s">
        <v>479</v>
      </c>
      <c r="B353" s="109" t="s">
        <v>226</v>
      </c>
      <c r="C353" s="109" t="s">
        <v>672</v>
      </c>
      <c r="D353" s="94" t="s">
        <v>251</v>
      </c>
      <c r="E353" s="94" t="s">
        <v>251</v>
      </c>
      <c r="F353" s="94" t="s">
        <v>251</v>
      </c>
      <c r="G353" s="94">
        <v>16997862.850000001</v>
      </c>
      <c r="H353" s="94" t="s">
        <v>251</v>
      </c>
      <c r="I353" s="94" t="s">
        <v>251</v>
      </c>
      <c r="J353" s="94">
        <v>11882354.58</v>
      </c>
      <c r="K353" s="94">
        <f t="shared" si="5"/>
        <v>5115508.2700000014</v>
      </c>
      <c r="L353" s="98" t="s">
        <v>251</v>
      </c>
    </row>
    <row r="354" spans="1:12" customFormat="1" ht="33.75">
      <c r="A354" s="93" t="s">
        <v>307</v>
      </c>
      <c r="B354" s="109" t="s">
        <v>226</v>
      </c>
      <c r="C354" s="109" t="s">
        <v>673</v>
      </c>
      <c r="D354" s="94" t="s">
        <v>251</v>
      </c>
      <c r="E354" s="94" t="s">
        <v>251</v>
      </c>
      <c r="F354" s="94" t="s">
        <v>251</v>
      </c>
      <c r="G354" s="94">
        <v>9348800</v>
      </c>
      <c r="H354" s="94" t="s">
        <v>251</v>
      </c>
      <c r="I354" s="94" t="s">
        <v>251</v>
      </c>
      <c r="J354" s="94">
        <v>6683700</v>
      </c>
      <c r="K354" s="94">
        <f t="shared" si="5"/>
        <v>2665100</v>
      </c>
      <c r="L354" s="98" t="s">
        <v>251</v>
      </c>
    </row>
    <row r="355" spans="1:12" customFormat="1" ht="56.25">
      <c r="A355" s="93" t="s">
        <v>309</v>
      </c>
      <c r="B355" s="109" t="s">
        <v>226</v>
      </c>
      <c r="C355" s="109" t="s">
        <v>674</v>
      </c>
      <c r="D355" s="94" t="s">
        <v>251</v>
      </c>
      <c r="E355" s="94" t="s">
        <v>251</v>
      </c>
      <c r="F355" s="94" t="s">
        <v>251</v>
      </c>
      <c r="G355" s="94">
        <v>9348800</v>
      </c>
      <c r="H355" s="94" t="s">
        <v>251</v>
      </c>
      <c r="I355" s="94" t="s">
        <v>251</v>
      </c>
      <c r="J355" s="94">
        <v>6683700</v>
      </c>
      <c r="K355" s="94">
        <f t="shared" si="5"/>
        <v>2665100</v>
      </c>
      <c r="L355" s="98" t="s">
        <v>251</v>
      </c>
    </row>
    <row r="356" spans="1:12" customFormat="1">
      <c r="A356" s="93" t="s">
        <v>315</v>
      </c>
      <c r="B356" s="109" t="s">
        <v>226</v>
      </c>
      <c r="C356" s="109" t="s">
        <v>675</v>
      </c>
      <c r="D356" s="94" t="s">
        <v>251</v>
      </c>
      <c r="E356" s="94" t="s">
        <v>251</v>
      </c>
      <c r="F356" s="94" t="s">
        <v>251</v>
      </c>
      <c r="G356" s="94">
        <v>158120</v>
      </c>
      <c r="H356" s="94" t="s">
        <v>251</v>
      </c>
      <c r="I356" s="94" t="s">
        <v>251</v>
      </c>
      <c r="J356" s="94">
        <v>158120</v>
      </c>
      <c r="K356" s="94">
        <f t="shared" si="5"/>
        <v>0</v>
      </c>
      <c r="L356" s="98" t="s">
        <v>251</v>
      </c>
    </row>
    <row r="357" spans="1:12" customFormat="1">
      <c r="A357" s="93" t="s">
        <v>676</v>
      </c>
      <c r="B357" s="109" t="s">
        <v>226</v>
      </c>
      <c r="C357" s="109" t="s">
        <v>677</v>
      </c>
      <c r="D357" s="94" t="s">
        <v>251</v>
      </c>
      <c r="E357" s="94" t="s">
        <v>251</v>
      </c>
      <c r="F357" s="94" t="s">
        <v>251</v>
      </c>
      <c r="G357" s="94">
        <v>26523362.850000001</v>
      </c>
      <c r="H357" s="94" t="s">
        <v>251</v>
      </c>
      <c r="I357" s="94" t="s">
        <v>251</v>
      </c>
      <c r="J357" s="94">
        <v>18742754.579999998</v>
      </c>
      <c r="K357" s="94">
        <f t="shared" si="5"/>
        <v>7780608.2700000033</v>
      </c>
      <c r="L357" s="98" t="s">
        <v>251</v>
      </c>
    </row>
    <row r="358" spans="1:12" customFormat="1">
      <c r="A358" s="93" t="s">
        <v>279</v>
      </c>
      <c r="B358" s="109" t="s">
        <v>226</v>
      </c>
      <c r="C358" s="109" t="s">
        <v>678</v>
      </c>
      <c r="D358" s="94" t="s">
        <v>251</v>
      </c>
      <c r="E358" s="94" t="s">
        <v>251</v>
      </c>
      <c r="F358" s="94" t="s">
        <v>251</v>
      </c>
      <c r="G358" s="94">
        <v>26523362.850000001</v>
      </c>
      <c r="H358" s="94" t="s">
        <v>251</v>
      </c>
      <c r="I358" s="94" t="s">
        <v>251</v>
      </c>
      <c r="J358" s="94">
        <v>18742754.579999998</v>
      </c>
      <c r="K358" s="94">
        <f t="shared" si="5"/>
        <v>7780608.2700000033</v>
      </c>
      <c r="L358" s="98" t="s">
        <v>251</v>
      </c>
    </row>
    <row r="359" spans="1:12" customFormat="1">
      <c r="A359" s="93" t="s">
        <v>289</v>
      </c>
      <c r="B359" s="109" t="s">
        <v>226</v>
      </c>
      <c r="C359" s="109" t="s">
        <v>679</v>
      </c>
      <c r="D359" s="94" t="s">
        <v>251</v>
      </c>
      <c r="E359" s="94" t="s">
        <v>251</v>
      </c>
      <c r="F359" s="94" t="s">
        <v>251</v>
      </c>
      <c r="G359" s="94">
        <v>18580</v>
      </c>
      <c r="H359" s="94" t="s">
        <v>251</v>
      </c>
      <c r="I359" s="94" t="s">
        <v>251</v>
      </c>
      <c r="J359" s="94">
        <v>18580</v>
      </c>
      <c r="K359" s="94">
        <f t="shared" si="5"/>
        <v>0</v>
      </c>
      <c r="L359" s="98" t="s">
        <v>251</v>
      </c>
    </row>
    <row r="360" spans="1:12" customFormat="1" ht="33.75">
      <c r="A360" s="93" t="s">
        <v>297</v>
      </c>
      <c r="B360" s="109" t="s">
        <v>226</v>
      </c>
      <c r="C360" s="109" t="s">
        <v>680</v>
      </c>
      <c r="D360" s="94" t="s">
        <v>251</v>
      </c>
      <c r="E360" s="94" t="s">
        <v>251</v>
      </c>
      <c r="F360" s="94" t="s">
        <v>251</v>
      </c>
      <c r="G360" s="94">
        <v>18580</v>
      </c>
      <c r="H360" s="94" t="s">
        <v>251</v>
      </c>
      <c r="I360" s="94" t="s">
        <v>251</v>
      </c>
      <c r="J360" s="94">
        <v>18580</v>
      </c>
      <c r="K360" s="94">
        <f t="shared" si="5"/>
        <v>0</v>
      </c>
      <c r="L360" s="98" t="s">
        <v>251</v>
      </c>
    </row>
    <row r="361" spans="1:12" customFormat="1" ht="33.75">
      <c r="A361" s="93" t="s">
        <v>299</v>
      </c>
      <c r="B361" s="109" t="s">
        <v>226</v>
      </c>
      <c r="C361" s="109" t="s">
        <v>681</v>
      </c>
      <c r="D361" s="94" t="s">
        <v>251</v>
      </c>
      <c r="E361" s="94" t="s">
        <v>251</v>
      </c>
      <c r="F361" s="94" t="s">
        <v>251</v>
      </c>
      <c r="G361" s="94"/>
      <c r="H361" s="94"/>
      <c r="I361" s="94"/>
      <c r="J361" s="94"/>
      <c r="K361" s="94">
        <f t="shared" si="5"/>
        <v>0</v>
      </c>
      <c r="L361" s="98" t="s">
        <v>251</v>
      </c>
    </row>
    <row r="362" spans="1:12" customFormat="1" ht="33.75">
      <c r="A362" s="93" t="s">
        <v>303</v>
      </c>
      <c r="B362" s="109" t="s">
        <v>226</v>
      </c>
      <c r="C362" s="109" t="s">
        <v>682</v>
      </c>
      <c r="D362" s="94" t="s">
        <v>251</v>
      </c>
      <c r="E362" s="94" t="s">
        <v>251</v>
      </c>
      <c r="F362" s="94" t="s">
        <v>251</v>
      </c>
      <c r="G362" s="94">
        <v>16997862.850000001</v>
      </c>
      <c r="H362" s="94" t="s">
        <v>251</v>
      </c>
      <c r="I362" s="94" t="s">
        <v>251</v>
      </c>
      <c r="J362" s="94">
        <v>11882354.58</v>
      </c>
      <c r="K362" s="94">
        <f t="shared" si="5"/>
        <v>5115508.2700000014</v>
      </c>
      <c r="L362" s="98" t="s">
        <v>251</v>
      </c>
    </row>
    <row r="363" spans="1:12" customFormat="1" ht="56.25">
      <c r="A363" s="93" t="s">
        <v>479</v>
      </c>
      <c r="B363" s="109" t="s">
        <v>226</v>
      </c>
      <c r="C363" s="109" t="s">
        <v>683</v>
      </c>
      <c r="D363" s="94" t="s">
        <v>251</v>
      </c>
      <c r="E363" s="94" t="s">
        <v>251</v>
      </c>
      <c r="F363" s="94" t="s">
        <v>251</v>
      </c>
      <c r="G363" s="94">
        <v>16997862.850000001</v>
      </c>
      <c r="H363" s="94" t="s">
        <v>251</v>
      </c>
      <c r="I363" s="94" t="s">
        <v>251</v>
      </c>
      <c r="J363" s="94">
        <v>11882354.58</v>
      </c>
      <c r="K363" s="94">
        <f t="shared" si="5"/>
        <v>5115508.2700000014</v>
      </c>
      <c r="L363" s="98" t="s">
        <v>251</v>
      </c>
    </row>
    <row r="364" spans="1:12" customFormat="1" ht="33.75">
      <c r="A364" s="93" t="s">
        <v>307</v>
      </c>
      <c r="B364" s="109" t="s">
        <v>226</v>
      </c>
      <c r="C364" s="109" t="s">
        <v>684</v>
      </c>
      <c r="D364" s="94" t="s">
        <v>251</v>
      </c>
      <c r="E364" s="94" t="s">
        <v>251</v>
      </c>
      <c r="F364" s="94" t="s">
        <v>251</v>
      </c>
      <c r="G364" s="94">
        <v>9348800</v>
      </c>
      <c r="H364" s="94" t="s">
        <v>251</v>
      </c>
      <c r="I364" s="94" t="s">
        <v>251</v>
      </c>
      <c r="J364" s="94">
        <v>6683700</v>
      </c>
      <c r="K364" s="94">
        <f t="shared" si="5"/>
        <v>2665100</v>
      </c>
      <c r="L364" s="98" t="s">
        <v>251</v>
      </c>
    </row>
    <row r="365" spans="1:12" customFormat="1" ht="56.25">
      <c r="A365" s="93" t="s">
        <v>309</v>
      </c>
      <c r="B365" s="109" t="s">
        <v>226</v>
      </c>
      <c r="C365" s="109" t="s">
        <v>685</v>
      </c>
      <c r="D365" s="94" t="s">
        <v>251</v>
      </c>
      <c r="E365" s="94" t="s">
        <v>251</v>
      </c>
      <c r="F365" s="94" t="s">
        <v>251</v>
      </c>
      <c r="G365" s="94">
        <v>9348800</v>
      </c>
      <c r="H365" s="94" t="s">
        <v>251</v>
      </c>
      <c r="I365" s="94" t="s">
        <v>251</v>
      </c>
      <c r="J365" s="94">
        <v>6683700</v>
      </c>
      <c r="K365" s="94">
        <f t="shared" si="5"/>
        <v>2665100</v>
      </c>
      <c r="L365" s="98" t="s">
        <v>251</v>
      </c>
    </row>
    <row r="366" spans="1:12" customFormat="1">
      <c r="A366" s="93" t="s">
        <v>315</v>
      </c>
      <c r="B366" s="109" t="s">
        <v>226</v>
      </c>
      <c r="C366" s="109" t="s">
        <v>686</v>
      </c>
      <c r="D366" s="94" t="s">
        <v>251</v>
      </c>
      <c r="E366" s="94" t="s">
        <v>251</v>
      </c>
      <c r="F366" s="94" t="s">
        <v>251</v>
      </c>
      <c r="G366" s="94">
        <v>158120</v>
      </c>
      <c r="H366" s="94" t="s">
        <v>251</v>
      </c>
      <c r="I366" s="94" t="s">
        <v>251</v>
      </c>
      <c r="J366" s="94">
        <v>158120</v>
      </c>
      <c r="K366" s="94">
        <f t="shared" si="5"/>
        <v>0</v>
      </c>
      <c r="L366" s="98" t="s">
        <v>251</v>
      </c>
    </row>
    <row r="367" spans="1:12" customFormat="1" ht="22.5">
      <c r="A367" s="93" t="s">
        <v>687</v>
      </c>
      <c r="B367" s="109" t="s">
        <v>226</v>
      </c>
      <c r="C367" s="109" t="s">
        <v>688</v>
      </c>
      <c r="D367" s="94" t="s">
        <v>251</v>
      </c>
      <c r="E367" s="94" t="s">
        <v>251</v>
      </c>
      <c r="F367" s="94" t="s">
        <v>251</v>
      </c>
      <c r="G367" s="94">
        <v>105428</v>
      </c>
      <c r="H367" s="94" t="s">
        <v>251</v>
      </c>
      <c r="I367" s="94" t="s">
        <v>251</v>
      </c>
      <c r="J367" s="94">
        <v>105428</v>
      </c>
      <c r="K367" s="94">
        <f t="shared" si="5"/>
        <v>0</v>
      </c>
      <c r="L367" s="98" t="s">
        <v>251</v>
      </c>
    </row>
    <row r="368" spans="1:12" customFormat="1">
      <c r="A368" s="93" t="s">
        <v>279</v>
      </c>
      <c r="B368" s="109" t="s">
        <v>226</v>
      </c>
      <c r="C368" s="109" t="s">
        <v>689</v>
      </c>
      <c r="D368" s="94" t="s">
        <v>251</v>
      </c>
      <c r="E368" s="94" t="s">
        <v>251</v>
      </c>
      <c r="F368" s="94" t="s">
        <v>251</v>
      </c>
      <c r="G368" s="94">
        <v>105428</v>
      </c>
      <c r="H368" s="94" t="s">
        <v>251</v>
      </c>
      <c r="I368" s="94" t="s">
        <v>251</v>
      </c>
      <c r="J368" s="94">
        <v>105428</v>
      </c>
      <c r="K368" s="94">
        <f t="shared" si="5"/>
        <v>0</v>
      </c>
      <c r="L368" s="98" t="s">
        <v>251</v>
      </c>
    </row>
    <row r="369" spans="1:12" customFormat="1">
      <c r="A369" s="93" t="s">
        <v>289</v>
      </c>
      <c r="B369" s="109" t="s">
        <v>226</v>
      </c>
      <c r="C369" s="109" t="s">
        <v>690</v>
      </c>
      <c r="D369" s="94" t="s">
        <v>251</v>
      </c>
      <c r="E369" s="94" t="s">
        <v>251</v>
      </c>
      <c r="F369" s="94" t="s">
        <v>251</v>
      </c>
      <c r="G369" s="94">
        <v>5428</v>
      </c>
      <c r="H369" s="94" t="s">
        <v>251</v>
      </c>
      <c r="I369" s="94" t="s">
        <v>251</v>
      </c>
      <c r="J369" s="94">
        <v>5428</v>
      </c>
      <c r="K369" s="94">
        <f t="shared" si="5"/>
        <v>0</v>
      </c>
      <c r="L369" s="98" t="s">
        <v>251</v>
      </c>
    </row>
    <row r="370" spans="1:12" customFormat="1" ht="22.5">
      <c r="A370" s="93" t="s">
        <v>301</v>
      </c>
      <c r="B370" s="109" t="s">
        <v>226</v>
      </c>
      <c r="C370" s="109" t="s">
        <v>691</v>
      </c>
      <c r="D370" s="94" t="s">
        <v>251</v>
      </c>
      <c r="E370" s="94" t="s">
        <v>251</v>
      </c>
      <c r="F370" s="94" t="s">
        <v>251</v>
      </c>
      <c r="G370" s="94">
        <v>5428</v>
      </c>
      <c r="H370" s="94" t="s">
        <v>251</v>
      </c>
      <c r="I370" s="94" t="s">
        <v>251</v>
      </c>
      <c r="J370" s="94">
        <v>5428</v>
      </c>
      <c r="K370" s="94">
        <f t="shared" si="5"/>
        <v>0</v>
      </c>
      <c r="L370" s="98" t="s">
        <v>251</v>
      </c>
    </row>
    <row r="371" spans="1:12" customFormat="1" ht="22.5">
      <c r="A371" s="93" t="s">
        <v>311</v>
      </c>
      <c r="B371" s="109" t="s">
        <v>226</v>
      </c>
      <c r="C371" s="109" t="s">
        <v>692</v>
      </c>
      <c r="D371" s="94" t="s">
        <v>251</v>
      </c>
      <c r="E371" s="94" t="s">
        <v>251</v>
      </c>
      <c r="F371" s="94" t="s">
        <v>251</v>
      </c>
      <c r="G371" s="94">
        <v>100000</v>
      </c>
      <c r="H371" s="94" t="s">
        <v>251</v>
      </c>
      <c r="I371" s="94" t="s">
        <v>251</v>
      </c>
      <c r="J371" s="94">
        <v>100000</v>
      </c>
      <c r="K371" s="94">
        <f t="shared" si="5"/>
        <v>0</v>
      </c>
      <c r="L371" s="98" t="s">
        <v>251</v>
      </c>
    </row>
    <row r="372" spans="1:12" customFormat="1" ht="33.75">
      <c r="A372" s="93" t="s">
        <v>693</v>
      </c>
      <c r="B372" s="109" t="s">
        <v>226</v>
      </c>
      <c r="C372" s="109" t="s">
        <v>694</v>
      </c>
      <c r="D372" s="94" t="s">
        <v>251</v>
      </c>
      <c r="E372" s="94" t="s">
        <v>251</v>
      </c>
      <c r="F372" s="94" t="s">
        <v>251</v>
      </c>
      <c r="G372" s="94">
        <v>100000</v>
      </c>
      <c r="H372" s="94" t="s">
        <v>251</v>
      </c>
      <c r="I372" s="94" t="s">
        <v>251</v>
      </c>
      <c r="J372" s="94">
        <v>100000</v>
      </c>
      <c r="K372" s="94">
        <f t="shared" si="5"/>
        <v>0</v>
      </c>
      <c r="L372" s="98" t="s">
        <v>251</v>
      </c>
    </row>
    <row r="373" spans="1:12" customFormat="1" ht="33.75">
      <c r="A373" s="93" t="s">
        <v>695</v>
      </c>
      <c r="B373" s="109" t="s">
        <v>226</v>
      </c>
      <c r="C373" s="109" t="s">
        <v>696</v>
      </c>
      <c r="D373" s="94" t="s">
        <v>251</v>
      </c>
      <c r="E373" s="94" t="s">
        <v>251</v>
      </c>
      <c r="F373" s="94" t="s">
        <v>251</v>
      </c>
      <c r="G373" s="94">
        <v>105428</v>
      </c>
      <c r="H373" s="94" t="s">
        <v>251</v>
      </c>
      <c r="I373" s="94" t="s">
        <v>251</v>
      </c>
      <c r="J373" s="94">
        <v>105428</v>
      </c>
      <c r="K373" s="94">
        <f t="shared" si="5"/>
        <v>0</v>
      </c>
      <c r="L373" s="98" t="s">
        <v>251</v>
      </c>
    </row>
    <row r="374" spans="1:12" customFormat="1">
      <c r="A374" s="93" t="s">
        <v>279</v>
      </c>
      <c r="B374" s="109" t="s">
        <v>226</v>
      </c>
      <c r="C374" s="109" t="s">
        <v>697</v>
      </c>
      <c r="D374" s="94" t="s">
        <v>251</v>
      </c>
      <c r="E374" s="94" t="s">
        <v>251</v>
      </c>
      <c r="F374" s="94" t="s">
        <v>251</v>
      </c>
      <c r="G374" s="94">
        <v>105428</v>
      </c>
      <c r="H374" s="94" t="s">
        <v>251</v>
      </c>
      <c r="I374" s="94" t="s">
        <v>251</v>
      </c>
      <c r="J374" s="94">
        <v>105428</v>
      </c>
      <c r="K374" s="94">
        <f t="shared" si="5"/>
        <v>0</v>
      </c>
      <c r="L374" s="98" t="s">
        <v>251</v>
      </c>
    </row>
    <row r="375" spans="1:12" customFormat="1">
      <c r="A375" s="93" t="s">
        <v>289</v>
      </c>
      <c r="B375" s="109" t="s">
        <v>226</v>
      </c>
      <c r="C375" s="109" t="s">
        <v>698</v>
      </c>
      <c r="D375" s="94" t="s">
        <v>251</v>
      </c>
      <c r="E375" s="94" t="s">
        <v>251</v>
      </c>
      <c r="F375" s="94" t="s">
        <v>251</v>
      </c>
      <c r="G375" s="94">
        <v>5428</v>
      </c>
      <c r="H375" s="94" t="s">
        <v>251</v>
      </c>
      <c r="I375" s="94" t="s">
        <v>251</v>
      </c>
      <c r="J375" s="94">
        <v>5428</v>
      </c>
      <c r="K375" s="94">
        <f t="shared" si="5"/>
        <v>0</v>
      </c>
      <c r="L375" s="98" t="s">
        <v>251</v>
      </c>
    </row>
    <row r="376" spans="1:12" customFormat="1" ht="22.5">
      <c r="A376" s="93" t="s">
        <v>301</v>
      </c>
      <c r="B376" s="109" t="s">
        <v>226</v>
      </c>
      <c r="C376" s="109" t="s">
        <v>699</v>
      </c>
      <c r="D376" s="94" t="s">
        <v>251</v>
      </c>
      <c r="E376" s="94" t="s">
        <v>251</v>
      </c>
      <c r="F376" s="94" t="s">
        <v>251</v>
      </c>
      <c r="G376" s="94">
        <v>5428</v>
      </c>
      <c r="H376" s="94" t="s">
        <v>251</v>
      </c>
      <c r="I376" s="94" t="s">
        <v>251</v>
      </c>
      <c r="J376" s="94">
        <v>5428</v>
      </c>
      <c r="K376" s="94">
        <f t="shared" si="5"/>
        <v>0</v>
      </c>
      <c r="L376" s="98" t="s">
        <v>251</v>
      </c>
    </row>
    <row r="377" spans="1:12" customFormat="1" ht="22.5">
      <c r="A377" s="93" t="s">
        <v>311</v>
      </c>
      <c r="B377" s="109" t="s">
        <v>226</v>
      </c>
      <c r="C377" s="109" t="s">
        <v>700</v>
      </c>
      <c r="D377" s="94" t="s">
        <v>251</v>
      </c>
      <c r="E377" s="94" t="s">
        <v>251</v>
      </c>
      <c r="F377" s="94" t="s">
        <v>251</v>
      </c>
      <c r="G377" s="94">
        <v>100000</v>
      </c>
      <c r="H377" s="94" t="s">
        <v>251</v>
      </c>
      <c r="I377" s="94" t="s">
        <v>251</v>
      </c>
      <c r="J377" s="94">
        <v>100000</v>
      </c>
      <c r="K377" s="94">
        <f t="shared" si="5"/>
        <v>0</v>
      </c>
      <c r="L377" s="98" t="s">
        <v>251</v>
      </c>
    </row>
    <row r="378" spans="1:12" customFormat="1" ht="33.75">
      <c r="A378" s="93" t="s">
        <v>693</v>
      </c>
      <c r="B378" s="109" t="s">
        <v>226</v>
      </c>
      <c r="C378" s="109" t="s">
        <v>701</v>
      </c>
      <c r="D378" s="94" t="s">
        <v>251</v>
      </c>
      <c r="E378" s="94" t="s">
        <v>251</v>
      </c>
      <c r="F378" s="94" t="s">
        <v>251</v>
      </c>
      <c r="G378" s="94">
        <v>100000</v>
      </c>
      <c r="H378" s="94" t="s">
        <v>251</v>
      </c>
      <c r="I378" s="94" t="s">
        <v>251</v>
      </c>
      <c r="J378" s="94">
        <v>100000</v>
      </c>
      <c r="K378" s="94">
        <f t="shared" si="5"/>
        <v>0</v>
      </c>
      <c r="L378" s="98" t="s">
        <v>251</v>
      </c>
    </row>
    <row r="379" spans="1:12" customFormat="1" ht="22.5">
      <c r="A379" s="93" t="s">
        <v>702</v>
      </c>
      <c r="B379" s="109" t="s">
        <v>226</v>
      </c>
      <c r="C379" s="109" t="s">
        <v>703</v>
      </c>
      <c r="D379" s="94" t="s">
        <v>251</v>
      </c>
      <c r="E379" s="94" t="s">
        <v>251</v>
      </c>
      <c r="F379" s="94" t="s">
        <v>251</v>
      </c>
      <c r="G379" s="94">
        <v>20514677.559999999</v>
      </c>
      <c r="H379" s="94" t="s">
        <v>251</v>
      </c>
      <c r="I379" s="94" t="s">
        <v>251</v>
      </c>
      <c r="J379" s="94">
        <v>14173450.710000001</v>
      </c>
      <c r="K379" s="94">
        <f t="shared" si="5"/>
        <v>6341226.8499999978</v>
      </c>
      <c r="L379" s="98" t="s">
        <v>251</v>
      </c>
    </row>
    <row r="380" spans="1:12" customFormat="1">
      <c r="A380" s="93" t="s">
        <v>279</v>
      </c>
      <c r="B380" s="109" t="s">
        <v>226</v>
      </c>
      <c r="C380" s="109" t="s">
        <v>704</v>
      </c>
      <c r="D380" s="94" t="s">
        <v>251</v>
      </c>
      <c r="E380" s="94" t="s">
        <v>251</v>
      </c>
      <c r="F380" s="94" t="s">
        <v>251</v>
      </c>
      <c r="G380" s="94">
        <v>20505805.559999999</v>
      </c>
      <c r="H380" s="94" t="s">
        <v>251</v>
      </c>
      <c r="I380" s="94" t="s">
        <v>251</v>
      </c>
      <c r="J380" s="94">
        <v>14169250.710000001</v>
      </c>
      <c r="K380" s="94">
        <f t="shared" si="5"/>
        <v>6336554.8499999978</v>
      </c>
      <c r="L380" s="98" t="s">
        <v>251</v>
      </c>
    </row>
    <row r="381" spans="1:12" customFormat="1" ht="45">
      <c r="A381" s="93" t="s">
        <v>281</v>
      </c>
      <c r="B381" s="109" t="s">
        <v>226</v>
      </c>
      <c r="C381" s="109" t="s">
        <v>705</v>
      </c>
      <c r="D381" s="94" t="s">
        <v>251</v>
      </c>
      <c r="E381" s="94" t="s">
        <v>251</v>
      </c>
      <c r="F381" s="94" t="s">
        <v>251</v>
      </c>
      <c r="G381" s="94">
        <v>1421040</v>
      </c>
      <c r="H381" s="94" t="s">
        <v>251</v>
      </c>
      <c r="I381" s="94" t="s">
        <v>251</v>
      </c>
      <c r="J381" s="94">
        <v>976820.82</v>
      </c>
      <c r="K381" s="94">
        <f t="shared" si="5"/>
        <v>444219.18000000005</v>
      </c>
      <c r="L381" s="98" t="s">
        <v>251</v>
      </c>
    </row>
    <row r="382" spans="1:12" customFormat="1">
      <c r="A382" s="93" t="s">
        <v>283</v>
      </c>
      <c r="B382" s="109" t="s">
        <v>226</v>
      </c>
      <c r="C382" s="109" t="s">
        <v>706</v>
      </c>
      <c r="D382" s="94" t="s">
        <v>251</v>
      </c>
      <c r="E382" s="94" t="s">
        <v>251</v>
      </c>
      <c r="F382" s="94" t="s">
        <v>251</v>
      </c>
      <c r="G382" s="94">
        <v>1089585</v>
      </c>
      <c r="H382" s="94" t="s">
        <v>251</v>
      </c>
      <c r="I382" s="94" t="s">
        <v>251</v>
      </c>
      <c r="J382" s="94">
        <v>755589.84</v>
      </c>
      <c r="K382" s="94">
        <f t="shared" si="5"/>
        <v>333995.16000000003</v>
      </c>
      <c r="L382" s="98" t="s">
        <v>251</v>
      </c>
    </row>
    <row r="383" spans="1:12" customFormat="1">
      <c r="A383" s="93" t="s">
        <v>285</v>
      </c>
      <c r="B383" s="109" t="s">
        <v>226</v>
      </c>
      <c r="C383" s="109" t="s">
        <v>707</v>
      </c>
      <c r="D383" s="94" t="s">
        <v>251</v>
      </c>
      <c r="E383" s="94" t="s">
        <v>251</v>
      </c>
      <c r="F383" s="94" t="s">
        <v>251</v>
      </c>
      <c r="G383" s="94">
        <v>2400</v>
      </c>
      <c r="H383" s="94" t="s">
        <v>251</v>
      </c>
      <c r="I383" s="94" t="s">
        <v>251</v>
      </c>
      <c r="J383" s="94">
        <v>1500</v>
      </c>
      <c r="K383" s="94">
        <f t="shared" si="5"/>
        <v>900</v>
      </c>
      <c r="L383" s="98" t="s">
        <v>251</v>
      </c>
    </row>
    <row r="384" spans="1:12" customFormat="1" ht="33.75">
      <c r="A384" s="93" t="s">
        <v>287</v>
      </c>
      <c r="B384" s="109" t="s">
        <v>226</v>
      </c>
      <c r="C384" s="109" t="s">
        <v>708</v>
      </c>
      <c r="D384" s="94" t="s">
        <v>251</v>
      </c>
      <c r="E384" s="94" t="s">
        <v>251</v>
      </c>
      <c r="F384" s="94" t="s">
        <v>251</v>
      </c>
      <c r="G384" s="94">
        <v>329055</v>
      </c>
      <c r="H384" s="94" t="s">
        <v>251</v>
      </c>
      <c r="I384" s="94" t="s">
        <v>251</v>
      </c>
      <c r="J384" s="94">
        <v>219730.98</v>
      </c>
      <c r="K384" s="94">
        <f t="shared" si="5"/>
        <v>109324.01999999999</v>
      </c>
      <c r="L384" s="98" t="s">
        <v>251</v>
      </c>
    </row>
    <row r="385" spans="1:12" customFormat="1">
      <c r="A385" s="93" t="s">
        <v>289</v>
      </c>
      <c r="B385" s="109" t="s">
        <v>226</v>
      </c>
      <c r="C385" s="109" t="s">
        <v>709</v>
      </c>
      <c r="D385" s="94" t="s">
        <v>251</v>
      </c>
      <c r="E385" s="94" t="s">
        <v>251</v>
      </c>
      <c r="F385" s="94" t="s">
        <v>251</v>
      </c>
      <c r="G385" s="94">
        <v>260575</v>
      </c>
      <c r="H385" s="94" t="s">
        <v>251</v>
      </c>
      <c r="I385" s="94" t="s">
        <v>251</v>
      </c>
      <c r="J385" s="94">
        <v>118167.31</v>
      </c>
      <c r="K385" s="94">
        <f t="shared" si="5"/>
        <v>142407.69</v>
      </c>
      <c r="L385" s="98" t="s">
        <v>251</v>
      </c>
    </row>
    <row r="386" spans="1:12" customFormat="1">
      <c r="A386" s="93" t="s">
        <v>291</v>
      </c>
      <c r="B386" s="109" t="s">
        <v>226</v>
      </c>
      <c r="C386" s="109" t="s">
        <v>710</v>
      </c>
      <c r="D386" s="94" t="s">
        <v>251</v>
      </c>
      <c r="E386" s="94" t="s">
        <v>251</v>
      </c>
      <c r="F386" s="94" t="s">
        <v>251</v>
      </c>
      <c r="G386" s="94">
        <v>10000</v>
      </c>
      <c r="H386" s="94" t="s">
        <v>251</v>
      </c>
      <c r="I386" s="94" t="s">
        <v>251</v>
      </c>
      <c r="J386" s="94">
        <v>6800</v>
      </c>
      <c r="K386" s="94">
        <f t="shared" si="5"/>
        <v>3200</v>
      </c>
      <c r="L386" s="98" t="s">
        <v>251</v>
      </c>
    </row>
    <row r="387" spans="1:12" customFormat="1" ht="22.5">
      <c r="A387" s="93" t="s">
        <v>293</v>
      </c>
      <c r="B387" s="109" t="s">
        <v>226</v>
      </c>
      <c r="C387" s="109" t="s">
        <v>711</v>
      </c>
      <c r="D387" s="94" t="s">
        <v>251</v>
      </c>
      <c r="E387" s="94" t="s">
        <v>251</v>
      </c>
      <c r="F387" s="94" t="s">
        <v>251</v>
      </c>
      <c r="G387" s="94">
        <v>13800</v>
      </c>
      <c r="H387" s="94" t="s">
        <v>251</v>
      </c>
      <c r="I387" s="94" t="s">
        <v>251</v>
      </c>
      <c r="J387" s="94">
        <v>3853</v>
      </c>
      <c r="K387" s="94">
        <f t="shared" si="5"/>
        <v>9947</v>
      </c>
      <c r="L387" s="98" t="s">
        <v>251</v>
      </c>
    </row>
    <row r="388" spans="1:12" customFormat="1" ht="33.75">
      <c r="A388" s="93" t="s">
        <v>299</v>
      </c>
      <c r="B388" s="109" t="s">
        <v>226</v>
      </c>
      <c r="C388" s="109" t="s">
        <v>712</v>
      </c>
      <c r="D388" s="94" t="s">
        <v>251</v>
      </c>
      <c r="E388" s="94" t="s">
        <v>251</v>
      </c>
      <c r="F388" s="94" t="s">
        <v>251</v>
      </c>
      <c r="G388" s="94">
        <v>2000</v>
      </c>
      <c r="H388" s="94" t="s">
        <v>251</v>
      </c>
      <c r="I388" s="94" t="s">
        <v>251</v>
      </c>
      <c r="J388" s="94">
        <v>600</v>
      </c>
      <c r="K388" s="94">
        <f t="shared" si="5"/>
        <v>1400</v>
      </c>
      <c r="L388" s="98" t="s">
        <v>251</v>
      </c>
    </row>
    <row r="389" spans="1:12" customFormat="1" ht="22.5">
      <c r="A389" s="93" t="s">
        <v>301</v>
      </c>
      <c r="B389" s="109" t="s">
        <v>226</v>
      </c>
      <c r="C389" s="109" t="s">
        <v>713</v>
      </c>
      <c r="D389" s="94" t="s">
        <v>251</v>
      </c>
      <c r="E389" s="94" t="s">
        <v>251</v>
      </c>
      <c r="F389" s="94" t="s">
        <v>251</v>
      </c>
      <c r="G389" s="94">
        <v>234775</v>
      </c>
      <c r="H389" s="94" t="s">
        <v>251</v>
      </c>
      <c r="I389" s="94" t="s">
        <v>251</v>
      </c>
      <c r="J389" s="94">
        <v>106914.31</v>
      </c>
      <c r="K389" s="94">
        <f t="shared" si="5"/>
        <v>127860.69</v>
      </c>
      <c r="L389" s="98" t="s">
        <v>251</v>
      </c>
    </row>
    <row r="390" spans="1:12" customFormat="1" ht="33.75">
      <c r="A390" s="93" t="s">
        <v>303</v>
      </c>
      <c r="B390" s="109" t="s">
        <v>226</v>
      </c>
      <c r="C390" s="109" t="s">
        <v>714</v>
      </c>
      <c r="D390" s="94" t="s">
        <v>251</v>
      </c>
      <c r="E390" s="94" t="s">
        <v>251</v>
      </c>
      <c r="F390" s="94" t="s">
        <v>251</v>
      </c>
      <c r="G390" s="94">
        <v>5094500</v>
      </c>
      <c r="H390" s="94" t="s">
        <v>251</v>
      </c>
      <c r="I390" s="94" t="s">
        <v>251</v>
      </c>
      <c r="J390" s="94">
        <v>3345420</v>
      </c>
      <c r="K390" s="94">
        <f t="shared" si="5"/>
        <v>1749080</v>
      </c>
      <c r="L390" s="98" t="s">
        <v>251</v>
      </c>
    </row>
    <row r="391" spans="1:12" customFormat="1" ht="56.25">
      <c r="A391" s="93" t="s">
        <v>479</v>
      </c>
      <c r="B391" s="109" t="s">
        <v>226</v>
      </c>
      <c r="C391" s="109" t="s">
        <v>715</v>
      </c>
      <c r="D391" s="94" t="s">
        <v>251</v>
      </c>
      <c r="E391" s="94" t="s">
        <v>251</v>
      </c>
      <c r="F391" s="94" t="s">
        <v>251</v>
      </c>
      <c r="G391" s="94">
        <v>5094500</v>
      </c>
      <c r="H391" s="94" t="s">
        <v>251</v>
      </c>
      <c r="I391" s="94" t="s">
        <v>251</v>
      </c>
      <c r="J391" s="94">
        <v>3345420</v>
      </c>
      <c r="K391" s="94">
        <f t="shared" si="5"/>
        <v>1749080</v>
      </c>
      <c r="L391" s="98" t="s">
        <v>251</v>
      </c>
    </row>
    <row r="392" spans="1:12" customFormat="1" ht="33.75">
      <c r="A392" s="93" t="s">
        <v>307</v>
      </c>
      <c r="B392" s="109" t="s">
        <v>226</v>
      </c>
      <c r="C392" s="109" t="s">
        <v>716</v>
      </c>
      <c r="D392" s="94" t="s">
        <v>251</v>
      </c>
      <c r="E392" s="94" t="s">
        <v>251</v>
      </c>
      <c r="F392" s="94" t="s">
        <v>251</v>
      </c>
      <c r="G392" s="94">
        <v>8789401</v>
      </c>
      <c r="H392" s="94" t="s">
        <v>251</v>
      </c>
      <c r="I392" s="94" t="s">
        <v>251</v>
      </c>
      <c r="J392" s="94">
        <v>6971501</v>
      </c>
      <c r="K392" s="94">
        <f t="shared" si="5"/>
        <v>1817900</v>
      </c>
      <c r="L392" s="98" t="s">
        <v>251</v>
      </c>
    </row>
    <row r="393" spans="1:12" customFormat="1" ht="56.25">
      <c r="A393" s="93" t="s">
        <v>309</v>
      </c>
      <c r="B393" s="109" t="s">
        <v>226</v>
      </c>
      <c r="C393" s="109" t="s">
        <v>717</v>
      </c>
      <c r="D393" s="94" t="s">
        <v>251</v>
      </c>
      <c r="E393" s="94" t="s">
        <v>251</v>
      </c>
      <c r="F393" s="94" t="s">
        <v>251</v>
      </c>
      <c r="G393" s="94">
        <v>8789401</v>
      </c>
      <c r="H393" s="94" t="s">
        <v>251</v>
      </c>
      <c r="I393" s="94" t="s">
        <v>251</v>
      </c>
      <c r="J393" s="94">
        <v>6971501</v>
      </c>
      <c r="K393" s="94">
        <f t="shared" si="5"/>
        <v>1817900</v>
      </c>
      <c r="L393" s="98" t="s">
        <v>251</v>
      </c>
    </row>
    <row r="394" spans="1:12" customFormat="1" ht="22.5">
      <c r="A394" s="93" t="s">
        <v>311</v>
      </c>
      <c r="B394" s="109" t="s">
        <v>226</v>
      </c>
      <c r="C394" s="109" t="s">
        <v>718</v>
      </c>
      <c r="D394" s="94" t="s">
        <v>251</v>
      </c>
      <c r="E394" s="94" t="s">
        <v>251</v>
      </c>
      <c r="F394" s="94" t="s">
        <v>251</v>
      </c>
      <c r="G394" s="94">
        <v>4935289.5599999996</v>
      </c>
      <c r="H394" s="94" t="s">
        <v>251</v>
      </c>
      <c r="I394" s="94" t="s">
        <v>251</v>
      </c>
      <c r="J394" s="94">
        <v>2752341.58</v>
      </c>
      <c r="K394" s="94">
        <f t="shared" si="5"/>
        <v>2182947.9799999995</v>
      </c>
      <c r="L394" s="98" t="s">
        <v>251</v>
      </c>
    </row>
    <row r="395" spans="1:12" customFormat="1" ht="33.75">
      <c r="A395" s="93" t="s">
        <v>693</v>
      </c>
      <c r="B395" s="109" t="s">
        <v>226</v>
      </c>
      <c r="C395" s="109" t="s">
        <v>719</v>
      </c>
      <c r="D395" s="94" t="s">
        <v>251</v>
      </c>
      <c r="E395" s="94" t="s">
        <v>251</v>
      </c>
      <c r="F395" s="94" t="s">
        <v>251</v>
      </c>
      <c r="G395" s="94">
        <v>2250845.7000000002</v>
      </c>
      <c r="H395" s="94" t="s">
        <v>251</v>
      </c>
      <c r="I395" s="94" t="s">
        <v>251</v>
      </c>
      <c r="J395" s="94">
        <v>260557.12</v>
      </c>
      <c r="K395" s="94">
        <f t="shared" ref="K395:K458" si="6">SUM(G395-J395)</f>
        <v>1990288.58</v>
      </c>
      <c r="L395" s="98" t="s">
        <v>251</v>
      </c>
    </row>
    <row r="396" spans="1:12" customFormat="1" ht="67.5">
      <c r="A396" s="93" t="s">
        <v>313</v>
      </c>
      <c r="B396" s="109" t="s">
        <v>226</v>
      </c>
      <c r="C396" s="109" t="s">
        <v>720</v>
      </c>
      <c r="D396" s="94" t="s">
        <v>251</v>
      </c>
      <c r="E396" s="94" t="s">
        <v>251</v>
      </c>
      <c r="F396" s="94" t="s">
        <v>251</v>
      </c>
      <c r="G396" s="94">
        <v>2684443.86</v>
      </c>
      <c r="H396" s="94" t="s">
        <v>251</v>
      </c>
      <c r="I396" s="94" t="s">
        <v>251</v>
      </c>
      <c r="J396" s="94">
        <v>2491784.46</v>
      </c>
      <c r="K396" s="94">
        <f t="shared" si="6"/>
        <v>192659.39999999991</v>
      </c>
      <c r="L396" s="98" t="s">
        <v>251</v>
      </c>
    </row>
    <row r="397" spans="1:12" customFormat="1">
      <c r="A397" s="93" t="s">
        <v>315</v>
      </c>
      <c r="B397" s="109" t="s">
        <v>226</v>
      </c>
      <c r="C397" s="109" t="s">
        <v>721</v>
      </c>
      <c r="D397" s="94" t="s">
        <v>251</v>
      </c>
      <c r="E397" s="94" t="s">
        <v>251</v>
      </c>
      <c r="F397" s="94" t="s">
        <v>251</v>
      </c>
      <c r="G397" s="94">
        <v>5000</v>
      </c>
      <c r="H397" s="94" t="s">
        <v>251</v>
      </c>
      <c r="I397" s="94" t="s">
        <v>251</v>
      </c>
      <c r="J397" s="94">
        <v>5000</v>
      </c>
      <c r="K397" s="94">
        <f t="shared" si="6"/>
        <v>0</v>
      </c>
      <c r="L397" s="98" t="s">
        <v>251</v>
      </c>
    </row>
    <row r="398" spans="1:12" customFormat="1" ht="33.75">
      <c r="A398" s="93" t="s">
        <v>317</v>
      </c>
      <c r="B398" s="109" t="s">
        <v>226</v>
      </c>
      <c r="C398" s="109" t="s">
        <v>722</v>
      </c>
      <c r="D398" s="94" t="s">
        <v>251</v>
      </c>
      <c r="E398" s="94" t="s">
        <v>251</v>
      </c>
      <c r="F398" s="94" t="s">
        <v>251</v>
      </c>
      <c r="G398" s="94">
        <v>8872</v>
      </c>
      <c r="H398" s="94" t="s">
        <v>251</v>
      </c>
      <c r="I398" s="94" t="s">
        <v>251</v>
      </c>
      <c r="J398" s="94">
        <v>4200</v>
      </c>
      <c r="K398" s="94">
        <f t="shared" si="6"/>
        <v>4672</v>
      </c>
      <c r="L398" s="98" t="s">
        <v>251</v>
      </c>
    </row>
    <row r="399" spans="1:12" customFormat="1" ht="33.75">
      <c r="A399" s="93" t="s">
        <v>319</v>
      </c>
      <c r="B399" s="109" t="s">
        <v>226</v>
      </c>
      <c r="C399" s="109" t="s">
        <v>723</v>
      </c>
      <c r="D399" s="94" t="s">
        <v>251</v>
      </c>
      <c r="E399" s="94" t="s">
        <v>251</v>
      </c>
      <c r="F399" s="94" t="s">
        <v>251</v>
      </c>
      <c r="G399" s="94"/>
      <c r="H399" s="94"/>
      <c r="I399" s="94"/>
      <c r="J399" s="94"/>
      <c r="K399" s="94">
        <f t="shared" si="6"/>
        <v>0</v>
      </c>
      <c r="L399" s="98" t="s">
        <v>251</v>
      </c>
    </row>
    <row r="400" spans="1:12" customFormat="1" ht="45">
      <c r="A400" s="93" t="s">
        <v>323</v>
      </c>
      <c r="B400" s="109" t="s">
        <v>226</v>
      </c>
      <c r="C400" s="109" t="s">
        <v>724</v>
      </c>
      <c r="D400" s="94" t="s">
        <v>251</v>
      </c>
      <c r="E400" s="94" t="s">
        <v>251</v>
      </c>
      <c r="F400" s="94" t="s">
        <v>251</v>
      </c>
      <c r="G400" s="94">
        <v>8872</v>
      </c>
      <c r="H400" s="94" t="s">
        <v>251</v>
      </c>
      <c r="I400" s="94" t="s">
        <v>251</v>
      </c>
      <c r="J400" s="94">
        <v>4200</v>
      </c>
      <c r="K400" s="94">
        <f t="shared" si="6"/>
        <v>4672</v>
      </c>
      <c r="L400" s="98" t="s">
        <v>251</v>
      </c>
    </row>
    <row r="401" spans="1:12" customFormat="1" ht="22.5">
      <c r="A401" s="93" t="s">
        <v>725</v>
      </c>
      <c r="B401" s="109" t="s">
        <v>226</v>
      </c>
      <c r="C401" s="109" t="s">
        <v>726</v>
      </c>
      <c r="D401" s="94" t="s">
        <v>251</v>
      </c>
      <c r="E401" s="94" t="s">
        <v>251</v>
      </c>
      <c r="F401" s="94" t="s">
        <v>251</v>
      </c>
      <c r="G401" s="94">
        <v>2688313.86</v>
      </c>
      <c r="H401" s="94" t="s">
        <v>251</v>
      </c>
      <c r="I401" s="94" t="s">
        <v>251</v>
      </c>
      <c r="J401" s="94">
        <v>2491784.46</v>
      </c>
      <c r="K401" s="94">
        <f t="shared" si="6"/>
        <v>196529.39999999991</v>
      </c>
      <c r="L401" s="98" t="s">
        <v>251</v>
      </c>
    </row>
    <row r="402" spans="1:12" customFormat="1">
      <c r="A402" s="93" t="s">
        <v>279</v>
      </c>
      <c r="B402" s="109" t="s">
        <v>226</v>
      </c>
      <c r="C402" s="109" t="s">
        <v>727</v>
      </c>
      <c r="D402" s="94" t="s">
        <v>251</v>
      </c>
      <c r="E402" s="94" t="s">
        <v>251</v>
      </c>
      <c r="F402" s="94" t="s">
        <v>251</v>
      </c>
      <c r="G402" s="94">
        <v>2688313.86</v>
      </c>
      <c r="H402" s="94" t="s">
        <v>251</v>
      </c>
      <c r="I402" s="94" t="s">
        <v>251</v>
      </c>
      <c r="J402" s="94">
        <v>2491784.46</v>
      </c>
      <c r="K402" s="94">
        <f t="shared" si="6"/>
        <v>196529.39999999991</v>
      </c>
      <c r="L402" s="98" t="s">
        <v>251</v>
      </c>
    </row>
    <row r="403" spans="1:12" customFormat="1">
      <c r="A403" s="93" t="s">
        <v>289</v>
      </c>
      <c r="B403" s="109" t="s">
        <v>226</v>
      </c>
      <c r="C403" s="109" t="s">
        <v>728</v>
      </c>
      <c r="D403" s="94" t="s">
        <v>251</v>
      </c>
      <c r="E403" s="94" t="s">
        <v>251</v>
      </c>
      <c r="F403" s="94" t="s">
        <v>251</v>
      </c>
      <c r="G403" s="94">
        <v>3870</v>
      </c>
      <c r="H403" s="94" t="s">
        <v>251</v>
      </c>
      <c r="I403" s="94" t="s">
        <v>251</v>
      </c>
      <c r="J403" s="94"/>
      <c r="K403" s="94">
        <f t="shared" si="6"/>
        <v>3870</v>
      </c>
      <c r="L403" s="98" t="s">
        <v>251</v>
      </c>
    </row>
    <row r="404" spans="1:12" customFormat="1" ht="22.5">
      <c r="A404" s="93" t="s">
        <v>301</v>
      </c>
      <c r="B404" s="109" t="s">
        <v>226</v>
      </c>
      <c r="C404" s="109" t="s">
        <v>729</v>
      </c>
      <c r="D404" s="94" t="s">
        <v>251</v>
      </c>
      <c r="E404" s="94" t="s">
        <v>251</v>
      </c>
      <c r="F404" s="94" t="s">
        <v>251</v>
      </c>
      <c r="G404" s="94">
        <v>3870</v>
      </c>
      <c r="H404" s="94" t="s">
        <v>251</v>
      </c>
      <c r="I404" s="94" t="s">
        <v>251</v>
      </c>
      <c r="J404" s="94"/>
      <c r="K404" s="94">
        <f t="shared" si="6"/>
        <v>3870</v>
      </c>
      <c r="L404" s="98" t="s">
        <v>251</v>
      </c>
    </row>
    <row r="405" spans="1:12" customFormat="1" ht="22.5">
      <c r="A405" s="93" t="s">
        <v>311</v>
      </c>
      <c r="B405" s="109" t="s">
        <v>226</v>
      </c>
      <c r="C405" s="109" t="s">
        <v>730</v>
      </c>
      <c r="D405" s="94" t="s">
        <v>251</v>
      </c>
      <c r="E405" s="94" t="s">
        <v>251</v>
      </c>
      <c r="F405" s="94" t="s">
        <v>251</v>
      </c>
      <c r="G405" s="94">
        <v>2684443.86</v>
      </c>
      <c r="H405" s="94" t="s">
        <v>251</v>
      </c>
      <c r="I405" s="94" t="s">
        <v>251</v>
      </c>
      <c r="J405" s="94">
        <v>2491784.46</v>
      </c>
      <c r="K405" s="94">
        <f t="shared" si="6"/>
        <v>192659.39999999991</v>
      </c>
      <c r="L405" s="98" t="s">
        <v>251</v>
      </c>
    </row>
    <row r="406" spans="1:12" customFormat="1" ht="67.5">
      <c r="A406" s="93" t="s">
        <v>313</v>
      </c>
      <c r="B406" s="109" t="s">
        <v>226</v>
      </c>
      <c r="C406" s="109" t="s">
        <v>731</v>
      </c>
      <c r="D406" s="94" t="s">
        <v>251</v>
      </c>
      <c r="E406" s="94" t="s">
        <v>251</v>
      </c>
      <c r="F406" s="94" t="s">
        <v>251</v>
      </c>
      <c r="G406" s="94">
        <v>2684443.86</v>
      </c>
      <c r="H406" s="94" t="s">
        <v>251</v>
      </c>
      <c r="I406" s="94" t="s">
        <v>251</v>
      </c>
      <c r="J406" s="94">
        <v>2491784.46</v>
      </c>
      <c r="K406" s="94">
        <f t="shared" si="6"/>
        <v>192659.39999999991</v>
      </c>
      <c r="L406" s="98" t="s">
        <v>251</v>
      </c>
    </row>
    <row r="407" spans="1:12" customFormat="1" ht="33.75">
      <c r="A407" s="93" t="s">
        <v>732</v>
      </c>
      <c r="B407" s="109" t="s">
        <v>226</v>
      </c>
      <c r="C407" s="109" t="s">
        <v>733</v>
      </c>
      <c r="D407" s="94" t="s">
        <v>251</v>
      </c>
      <c r="E407" s="94" t="s">
        <v>251</v>
      </c>
      <c r="F407" s="94" t="s">
        <v>251</v>
      </c>
      <c r="G407" s="94">
        <v>2325345.7000000002</v>
      </c>
      <c r="H407" s="94" t="s">
        <v>251</v>
      </c>
      <c r="I407" s="94" t="s">
        <v>251</v>
      </c>
      <c r="J407" s="94">
        <v>311877.12</v>
      </c>
      <c r="K407" s="94">
        <f t="shared" si="6"/>
        <v>2013468.58</v>
      </c>
      <c r="L407" s="98" t="s">
        <v>251</v>
      </c>
    </row>
    <row r="408" spans="1:12" customFormat="1">
      <c r="A408" s="93" t="s">
        <v>279</v>
      </c>
      <c r="B408" s="109" t="s">
        <v>226</v>
      </c>
      <c r="C408" s="109" t="s">
        <v>734</v>
      </c>
      <c r="D408" s="94" t="s">
        <v>251</v>
      </c>
      <c r="E408" s="94" t="s">
        <v>251</v>
      </c>
      <c r="F408" s="94" t="s">
        <v>251</v>
      </c>
      <c r="G408" s="94">
        <v>2325345.7000000002</v>
      </c>
      <c r="H408" s="94" t="s">
        <v>251</v>
      </c>
      <c r="I408" s="94" t="s">
        <v>251</v>
      </c>
      <c r="J408" s="94">
        <v>311877.12</v>
      </c>
      <c r="K408" s="94">
        <f t="shared" si="6"/>
        <v>2013468.58</v>
      </c>
      <c r="L408" s="98" t="s">
        <v>251</v>
      </c>
    </row>
    <row r="409" spans="1:12" customFormat="1" ht="33.75">
      <c r="A409" s="93" t="s">
        <v>303</v>
      </c>
      <c r="B409" s="109" t="s">
        <v>226</v>
      </c>
      <c r="C409" s="109" t="s">
        <v>735</v>
      </c>
      <c r="D409" s="94" t="s">
        <v>251</v>
      </c>
      <c r="E409" s="94" t="s">
        <v>251</v>
      </c>
      <c r="F409" s="94" t="s">
        <v>251</v>
      </c>
      <c r="G409" s="94">
        <v>69500</v>
      </c>
      <c r="H409" s="94" t="s">
        <v>251</v>
      </c>
      <c r="I409" s="94" t="s">
        <v>251</v>
      </c>
      <c r="J409" s="94">
        <v>46320</v>
      </c>
      <c r="K409" s="94">
        <f t="shared" si="6"/>
        <v>23180</v>
      </c>
      <c r="L409" s="98" t="s">
        <v>251</v>
      </c>
    </row>
    <row r="410" spans="1:12" customFormat="1" ht="56.25">
      <c r="A410" s="93" t="s">
        <v>479</v>
      </c>
      <c r="B410" s="109" t="s">
        <v>226</v>
      </c>
      <c r="C410" s="109" t="s">
        <v>736</v>
      </c>
      <c r="D410" s="94" t="s">
        <v>251</v>
      </c>
      <c r="E410" s="94" t="s">
        <v>251</v>
      </c>
      <c r="F410" s="94" t="s">
        <v>251</v>
      </c>
      <c r="G410" s="94">
        <v>69500</v>
      </c>
      <c r="H410" s="94" t="s">
        <v>251</v>
      </c>
      <c r="I410" s="94" t="s">
        <v>251</v>
      </c>
      <c r="J410" s="94">
        <v>46320</v>
      </c>
      <c r="K410" s="94">
        <f t="shared" si="6"/>
        <v>23180</v>
      </c>
      <c r="L410" s="98" t="s">
        <v>251</v>
      </c>
    </row>
    <row r="411" spans="1:12" customFormat="1" ht="22.5">
      <c r="A411" s="93" t="s">
        <v>311</v>
      </c>
      <c r="B411" s="109" t="s">
        <v>226</v>
      </c>
      <c r="C411" s="109" t="s">
        <v>737</v>
      </c>
      <c r="D411" s="94" t="s">
        <v>251</v>
      </c>
      <c r="E411" s="94" t="s">
        <v>251</v>
      </c>
      <c r="F411" s="94" t="s">
        <v>251</v>
      </c>
      <c r="G411" s="94">
        <v>2250845.7000000002</v>
      </c>
      <c r="H411" s="94" t="s">
        <v>251</v>
      </c>
      <c r="I411" s="94" t="s">
        <v>251</v>
      </c>
      <c r="J411" s="94">
        <v>260557.12</v>
      </c>
      <c r="K411" s="94">
        <f t="shared" si="6"/>
        <v>1990288.58</v>
      </c>
      <c r="L411" s="98" t="s">
        <v>251</v>
      </c>
    </row>
    <row r="412" spans="1:12" customFormat="1" ht="33.75">
      <c r="A412" s="93" t="s">
        <v>693</v>
      </c>
      <c r="B412" s="109" t="s">
        <v>226</v>
      </c>
      <c r="C412" s="109" t="s">
        <v>738</v>
      </c>
      <c r="D412" s="94" t="s">
        <v>251</v>
      </c>
      <c r="E412" s="94" t="s">
        <v>251</v>
      </c>
      <c r="F412" s="94" t="s">
        <v>251</v>
      </c>
      <c r="G412" s="94">
        <v>2250845.7000000002</v>
      </c>
      <c r="H412" s="94" t="s">
        <v>251</v>
      </c>
      <c r="I412" s="94" t="s">
        <v>251</v>
      </c>
      <c r="J412" s="94">
        <v>260557.12</v>
      </c>
      <c r="K412" s="94">
        <f t="shared" si="6"/>
        <v>1990288.58</v>
      </c>
      <c r="L412" s="98" t="s">
        <v>251</v>
      </c>
    </row>
    <row r="413" spans="1:12" customFormat="1">
      <c r="A413" s="93" t="s">
        <v>315</v>
      </c>
      <c r="B413" s="109" t="s">
        <v>226</v>
      </c>
      <c r="C413" s="109" t="s">
        <v>739</v>
      </c>
      <c r="D413" s="94" t="s">
        <v>251</v>
      </c>
      <c r="E413" s="94" t="s">
        <v>251</v>
      </c>
      <c r="F413" s="94" t="s">
        <v>251</v>
      </c>
      <c r="G413" s="94">
        <v>5000</v>
      </c>
      <c r="H413" s="94" t="s">
        <v>251</v>
      </c>
      <c r="I413" s="94" t="s">
        <v>251</v>
      </c>
      <c r="J413" s="94">
        <v>5000</v>
      </c>
      <c r="K413" s="94">
        <f t="shared" si="6"/>
        <v>0</v>
      </c>
      <c r="L413" s="98" t="s">
        <v>251</v>
      </c>
    </row>
    <row r="414" spans="1:12" customFormat="1" ht="22.5">
      <c r="A414" s="93" t="s">
        <v>740</v>
      </c>
      <c r="B414" s="109" t="s">
        <v>226</v>
      </c>
      <c r="C414" s="109" t="s">
        <v>741</v>
      </c>
      <c r="D414" s="94" t="s">
        <v>251</v>
      </c>
      <c r="E414" s="94" t="s">
        <v>251</v>
      </c>
      <c r="F414" s="94" t="s">
        <v>251</v>
      </c>
      <c r="G414" s="94">
        <v>13834401</v>
      </c>
      <c r="H414" s="94" t="s">
        <v>251</v>
      </c>
      <c r="I414" s="94" t="s">
        <v>251</v>
      </c>
      <c r="J414" s="94">
        <v>10282601</v>
      </c>
      <c r="K414" s="94">
        <f t="shared" si="6"/>
        <v>3551800</v>
      </c>
      <c r="L414" s="98" t="s">
        <v>251</v>
      </c>
    </row>
    <row r="415" spans="1:12" customFormat="1">
      <c r="A415" s="93" t="s">
        <v>279</v>
      </c>
      <c r="B415" s="109" t="s">
        <v>226</v>
      </c>
      <c r="C415" s="109" t="s">
        <v>742</v>
      </c>
      <c r="D415" s="94" t="s">
        <v>251</v>
      </c>
      <c r="E415" s="94" t="s">
        <v>251</v>
      </c>
      <c r="F415" s="94" t="s">
        <v>251</v>
      </c>
      <c r="G415" s="94">
        <v>13834401</v>
      </c>
      <c r="H415" s="94" t="s">
        <v>251</v>
      </c>
      <c r="I415" s="94" t="s">
        <v>251</v>
      </c>
      <c r="J415" s="94">
        <v>10282601</v>
      </c>
      <c r="K415" s="94">
        <f t="shared" si="6"/>
        <v>3551800</v>
      </c>
      <c r="L415" s="98" t="s">
        <v>251</v>
      </c>
    </row>
    <row r="416" spans="1:12" customFormat="1">
      <c r="A416" s="93" t="s">
        <v>289</v>
      </c>
      <c r="B416" s="109" t="s">
        <v>226</v>
      </c>
      <c r="C416" s="109" t="s">
        <v>743</v>
      </c>
      <c r="D416" s="94" t="s">
        <v>251</v>
      </c>
      <c r="E416" s="94" t="s">
        <v>251</v>
      </c>
      <c r="F416" s="94" t="s">
        <v>251</v>
      </c>
      <c r="G416" s="94">
        <v>20000</v>
      </c>
      <c r="H416" s="94" t="s">
        <v>251</v>
      </c>
      <c r="I416" s="94" t="s">
        <v>251</v>
      </c>
      <c r="J416" s="94">
        <v>12000</v>
      </c>
      <c r="K416" s="94">
        <f t="shared" si="6"/>
        <v>8000</v>
      </c>
      <c r="L416" s="98" t="s">
        <v>251</v>
      </c>
    </row>
    <row r="417" spans="1:12" customFormat="1" ht="22.5">
      <c r="A417" s="93" t="s">
        <v>293</v>
      </c>
      <c r="B417" s="109" t="s">
        <v>226</v>
      </c>
      <c r="C417" s="109" t="s">
        <v>744</v>
      </c>
      <c r="D417" s="94" t="s">
        <v>251</v>
      </c>
      <c r="E417" s="94" t="s">
        <v>251</v>
      </c>
      <c r="F417" s="94" t="s">
        <v>251</v>
      </c>
      <c r="G417" s="94">
        <v>8000</v>
      </c>
      <c r="H417" s="94" t="s">
        <v>251</v>
      </c>
      <c r="I417" s="94" t="s">
        <v>251</v>
      </c>
      <c r="J417" s="94"/>
      <c r="K417" s="94">
        <f t="shared" si="6"/>
        <v>8000</v>
      </c>
      <c r="L417" s="98" t="s">
        <v>251</v>
      </c>
    </row>
    <row r="418" spans="1:12" customFormat="1" ht="33.75">
      <c r="A418" s="93" t="s">
        <v>299</v>
      </c>
      <c r="B418" s="109" t="s">
        <v>226</v>
      </c>
      <c r="C418" s="109" t="s">
        <v>745</v>
      </c>
      <c r="D418" s="94" t="s">
        <v>251</v>
      </c>
      <c r="E418" s="94" t="s">
        <v>251</v>
      </c>
      <c r="F418" s="94" t="s">
        <v>251</v>
      </c>
      <c r="G418" s="94"/>
      <c r="H418" s="94" t="s">
        <v>251</v>
      </c>
      <c r="I418" s="94" t="s">
        <v>251</v>
      </c>
      <c r="J418" s="94"/>
      <c r="K418" s="94">
        <f t="shared" si="6"/>
        <v>0</v>
      </c>
      <c r="L418" s="98" t="s">
        <v>251</v>
      </c>
    </row>
    <row r="419" spans="1:12" customFormat="1" ht="22.5">
      <c r="A419" s="93" t="s">
        <v>301</v>
      </c>
      <c r="B419" s="109" t="s">
        <v>226</v>
      </c>
      <c r="C419" s="109" t="s">
        <v>746</v>
      </c>
      <c r="D419" s="94" t="s">
        <v>251</v>
      </c>
      <c r="E419" s="94" t="s">
        <v>251</v>
      </c>
      <c r="F419" s="94" t="s">
        <v>251</v>
      </c>
      <c r="G419" s="94">
        <v>12000</v>
      </c>
      <c r="H419" s="94" t="s">
        <v>251</v>
      </c>
      <c r="I419" s="94" t="s">
        <v>251</v>
      </c>
      <c r="J419" s="94">
        <v>12000</v>
      </c>
      <c r="K419" s="94">
        <f t="shared" si="6"/>
        <v>0</v>
      </c>
      <c r="L419" s="98" t="s">
        <v>251</v>
      </c>
    </row>
    <row r="420" spans="1:12" customFormat="1" ht="33.75">
      <c r="A420" s="93" t="s">
        <v>303</v>
      </c>
      <c r="B420" s="109" t="s">
        <v>226</v>
      </c>
      <c r="C420" s="109" t="s">
        <v>747</v>
      </c>
      <c r="D420" s="94" t="s">
        <v>251</v>
      </c>
      <c r="E420" s="94" t="s">
        <v>251</v>
      </c>
      <c r="F420" s="94" t="s">
        <v>251</v>
      </c>
      <c r="G420" s="94">
        <v>5025000</v>
      </c>
      <c r="H420" s="94" t="s">
        <v>251</v>
      </c>
      <c r="I420" s="94" t="s">
        <v>251</v>
      </c>
      <c r="J420" s="94">
        <v>3299100</v>
      </c>
      <c r="K420" s="94">
        <f t="shared" si="6"/>
        <v>1725900</v>
      </c>
      <c r="L420" s="98" t="s">
        <v>251</v>
      </c>
    </row>
    <row r="421" spans="1:12" customFormat="1" ht="56.25">
      <c r="A421" s="93" t="s">
        <v>479</v>
      </c>
      <c r="B421" s="109" t="s">
        <v>226</v>
      </c>
      <c r="C421" s="109" t="s">
        <v>748</v>
      </c>
      <c r="D421" s="94" t="s">
        <v>251</v>
      </c>
      <c r="E421" s="94" t="s">
        <v>251</v>
      </c>
      <c r="F421" s="94" t="s">
        <v>251</v>
      </c>
      <c r="G421" s="94">
        <v>5025000</v>
      </c>
      <c r="H421" s="94" t="s">
        <v>251</v>
      </c>
      <c r="I421" s="94" t="s">
        <v>251</v>
      </c>
      <c r="J421" s="94">
        <v>3299100</v>
      </c>
      <c r="K421" s="94">
        <f t="shared" si="6"/>
        <v>1725900</v>
      </c>
      <c r="L421" s="98" t="s">
        <v>251</v>
      </c>
    </row>
    <row r="422" spans="1:12" customFormat="1" ht="33.75">
      <c r="A422" s="93" t="s">
        <v>307</v>
      </c>
      <c r="B422" s="109" t="s">
        <v>226</v>
      </c>
      <c r="C422" s="109" t="s">
        <v>749</v>
      </c>
      <c r="D422" s="94" t="s">
        <v>251</v>
      </c>
      <c r="E422" s="94" t="s">
        <v>251</v>
      </c>
      <c r="F422" s="94" t="s">
        <v>251</v>
      </c>
      <c r="G422" s="94">
        <v>8789401</v>
      </c>
      <c r="H422" s="94" t="s">
        <v>251</v>
      </c>
      <c r="I422" s="94" t="s">
        <v>251</v>
      </c>
      <c r="J422" s="94">
        <v>6971501</v>
      </c>
      <c r="K422" s="94">
        <f t="shared" si="6"/>
        <v>1817900</v>
      </c>
      <c r="L422" s="98" t="s">
        <v>251</v>
      </c>
    </row>
    <row r="423" spans="1:12" customFormat="1" ht="56.25">
      <c r="A423" s="93" t="s">
        <v>309</v>
      </c>
      <c r="B423" s="109" t="s">
        <v>226</v>
      </c>
      <c r="C423" s="109" t="s">
        <v>750</v>
      </c>
      <c r="D423" s="94" t="s">
        <v>251</v>
      </c>
      <c r="E423" s="94" t="s">
        <v>251</v>
      </c>
      <c r="F423" s="94" t="s">
        <v>251</v>
      </c>
      <c r="G423" s="94">
        <v>8789401</v>
      </c>
      <c r="H423" s="94" t="s">
        <v>251</v>
      </c>
      <c r="I423" s="94" t="s">
        <v>251</v>
      </c>
      <c r="J423" s="94">
        <v>6971501</v>
      </c>
      <c r="K423" s="94">
        <f t="shared" si="6"/>
        <v>1817900</v>
      </c>
      <c r="L423" s="98" t="s">
        <v>251</v>
      </c>
    </row>
    <row r="424" spans="1:12" customFormat="1" ht="33.75">
      <c r="A424" s="93" t="s">
        <v>317</v>
      </c>
      <c r="B424" s="109" t="s">
        <v>226</v>
      </c>
      <c r="C424" s="109" t="s">
        <v>751</v>
      </c>
      <c r="D424" s="94" t="s">
        <v>251</v>
      </c>
      <c r="E424" s="94" t="s">
        <v>251</v>
      </c>
      <c r="F424" s="94" t="s">
        <v>251</v>
      </c>
      <c r="G424" s="94"/>
      <c r="H424" s="94"/>
      <c r="I424" s="94"/>
      <c r="J424" s="94"/>
      <c r="K424" s="94">
        <f t="shared" si="6"/>
        <v>0</v>
      </c>
      <c r="L424" s="98" t="s">
        <v>251</v>
      </c>
    </row>
    <row r="425" spans="1:12" customFormat="1" ht="33.75">
      <c r="A425" s="93" t="s">
        <v>319</v>
      </c>
      <c r="B425" s="109" t="s">
        <v>226</v>
      </c>
      <c r="C425" s="109" t="s">
        <v>752</v>
      </c>
      <c r="D425" s="94" t="s">
        <v>251</v>
      </c>
      <c r="E425" s="94" t="s">
        <v>251</v>
      </c>
      <c r="F425" s="94" t="s">
        <v>251</v>
      </c>
      <c r="G425" s="94"/>
      <c r="H425" s="94"/>
      <c r="I425" s="94"/>
      <c r="J425" s="94"/>
      <c r="K425" s="94">
        <f t="shared" si="6"/>
        <v>0</v>
      </c>
      <c r="L425" s="98" t="s">
        <v>251</v>
      </c>
    </row>
    <row r="426" spans="1:12" customFormat="1" ht="33.75">
      <c r="A426" s="93" t="s">
        <v>753</v>
      </c>
      <c r="B426" s="109" t="s">
        <v>226</v>
      </c>
      <c r="C426" s="109" t="s">
        <v>754</v>
      </c>
      <c r="D426" s="94" t="s">
        <v>251</v>
      </c>
      <c r="E426" s="94" t="s">
        <v>251</v>
      </c>
      <c r="F426" s="94" t="s">
        <v>251</v>
      </c>
      <c r="G426" s="94">
        <v>1666617</v>
      </c>
      <c r="H426" s="94" t="s">
        <v>251</v>
      </c>
      <c r="I426" s="94" t="s">
        <v>251</v>
      </c>
      <c r="J426" s="94">
        <v>1087188.1299999999</v>
      </c>
      <c r="K426" s="94">
        <f t="shared" si="6"/>
        <v>579428.87000000011</v>
      </c>
      <c r="L426" s="98" t="s">
        <v>251</v>
      </c>
    </row>
    <row r="427" spans="1:12" customFormat="1">
      <c r="A427" s="93" t="s">
        <v>279</v>
      </c>
      <c r="B427" s="109" t="s">
        <v>226</v>
      </c>
      <c r="C427" s="109" t="s">
        <v>755</v>
      </c>
      <c r="D427" s="94" t="s">
        <v>251</v>
      </c>
      <c r="E427" s="94" t="s">
        <v>251</v>
      </c>
      <c r="F427" s="94" t="s">
        <v>251</v>
      </c>
      <c r="G427" s="94">
        <v>1657745</v>
      </c>
      <c r="H427" s="94" t="s">
        <v>251</v>
      </c>
      <c r="I427" s="94" t="s">
        <v>251</v>
      </c>
      <c r="J427" s="94">
        <v>1082988.1299999999</v>
      </c>
      <c r="K427" s="94">
        <f t="shared" si="6"/>
        <v>574756.87000000011</v>
      </c>
      <c r="L427" s="98" t="s">
        <v>251</v>
      </c>
    </row>
    <row r="428" spans="1:12" customFormat="1" ht="45">
      <c r="A428" s="93" t="s">
        <v>281</v>
      </c>
      <c r="B428" s="109" t="s">
        <v>226</v>
      </c>
      <c r="C428" s="109" t="s">
        <v>756</v>
      </c>
      <c r="D428" s="94" t="s">
        <v>251</v>
      </c>
      <c r="E428" s="94" t="s">
        <v>251</v>
      </c>
      <c r="F428" s="94" t="s">
        <v>251</v>
      </c>
      <c r="G428" s="94">
        <v>1421040</v>
      </c>
      <c r="H428" s="94" t="s">
        <v>251</v>
      </c>
      <c r="I428" s="94" t="s">
        <v>251</v>
      </c>
      <c r="J428" s="94">
        <v>976820.82</v>
      </c>
      <c r="K428" s="94">
        <f t="shared" si="6"/>
        <v>444219.18000000005</v>
      </c>
      <c r="L428" s="98" t="s">
        <v>251</v>
      </c>
    </row>
    <row r="429" spans="1:12" customFormat="1">
      <c r="A429" s="93" t="s">
        <v>283</v>
      </c>
      <c r="B429" s="109" t="s">
        <v>226</v>
      </c>
      <c r="C429" s="109" t="s">
        <v>757</v>
      </c>
      <c r="D429" s="94" t="s">
        <v>251</v>
      </c>
      <c r="E429" s="94" t="s">
        <v>251</v>
      </c>
      <c r="F429" s="94" t="s">
        <v>251</v>
      </c>
      <c r="G429" s="94">
        <v>1089585</v>
      </c>
      <c r="H429" s="94" t="s">
        <v>251</v>
      </c>
      <c r="I429" s="94" t="s">
        <v>251</v>
      </c>
      <c r="J429" s="94">
        <v>755589.84</v>
      </c>
      <c r="K429" s="94">
        <f t="shared" si="6"/>
        <v>333995.16000000003</v>
      </c>
      <c r="L429" s="98" t="s">
        <v>251</v>
      </c>
    </row>
    <row r="430" spans="1:12" customFormat="1">
      <c r="A430" s="93" t="s">
        <v>285</v>
      </c>
      <c r="B430" s="109" t="s">
        <v>226</v>
      </c>
      <c r="C430" s="109" t="s">
        <v>758</v>
      </c>
      <c r="D430" s="94" t="s">
        <v>251</v>
      </c>
      <c r="E430" s="94" t="s">
        <v>251</v>
      </c>
      <c r="F430" s="94" t="s">
        <v>251</v>
      </c>
      <c r="G430" s="94">
        <v>2400</v>
      </c>
      <c r="H430" s="94" t="s">
        <v>251</v>
      </c>
      <c r="I430" s="94" t="s">
        <v>251</v>
      </c>
      <c r="J430" s="94">
        <v>1500</v>
      </c>
      <c r="K430" s="94">
        <f t="shared" si="6"/>
        <v>900</v>
      </c>
      <c r="L430" s="98" t="s">
        <v>251</v>
      </c>
    </row>
    <row r="431" spans="1:12" customFormat="1" ht="33.75">
      <c r="A431" s="93" t="s">
        <v>287</v>
      </c>
      <c r="B431" s="109" t="s">
        <v>226</v>
      </c>
      <c r="C431" s="109" t="s">
        <v>759</v>
      </c>
      <c r="D431" s="94" t="s">
        <v>251</v>
      </c>
      <c r="E431" s="94" t="s">
        <v>251</v>
      </c>
      <c r="F431" s="94" t="s">
        <v>251</v>
      </c>
      <c r="G431" s="94">
        <v>329055</v>
      </c>
      <c r="H431" s="94" t="s">
        <v>251</v>
      </c>
      <c r="I431" s="94" t="s">
        <v>251</v>
      </c>
      <c r="J431" s="94">
        <v>219730.98</v>
      </c>
      <c r="K431" s="94">
        <f t="shared" si="6"/>
        <v>109324.01999999999</v>
      </c>
      <c r="L431" s="98" t="s">
        <v>251</v>
      </c>
    </row>
    <row r="432" spans="1:12" customFormat="1">
      <c r="A432" s="93" t="s">
        <v>289</v>
      </c>
      <c r="B432" s="109" t="s">
        <v>226</v>
      </c>
      <c r="C432" s="109" t="s">
        <v>760</v>
      </c>
      <c r="D432" s="94" t="s">
        <v>251</v>
      </c>
      <c r="E432" s="94" t="s">
        <v>251</v>
      </c>
      <c r="F432" s="94" t="s">
        <v>251</v>
      </c>
      <c r="G432" s="94">
        <v>236705</v>
      </c>
      <c r="H432" s="94" t="s">
        <v>251</v>
      </c>
      <c r="I432" s="94" t="s">
        <v>251</v>
      </c>
      <c r="J432" s="94">
        <v>106167.31</v>
      </c>
      <c r="K432" s="94">
        <f t="shared" si="6"/>
        <v>130537.69</v>
      </c>
      <c r="L432" s="98" t="s">
        <v>251</v>
      </c>
    </row>
    <row r="433" spans="1:12" customFormat="1">
      <c r="A433" s="93" t="s">
        <v>291</v>
      </c>
      <c r="B433" s="109" t="s">
        <v>226</v>
      </c>
      <c r="C433" s="109" t="s">
        <v>761</v>
      </c>
      <c r="D433" s="94" t="s">
        <v>251</v>
      </c>
      <c r="E433" s="94" t="s">
        <v>251</v>
      </c>
      <c r="F433" s="94" t="s">
        <v>251</v>
      </c>
      <c r="G433" s="94">
        <v>10000</v>
      </c>
      <c r="H433" s="94" t="s">
        <v>251</v>
      </c>
      <c r="I433" s="94" t="s">
        <v>251</v>
      </c>
      <c r="J433" s="94">
        <v>6800</v>
      </c>
      <c r="K433" s="94">
        <f t="shared" si="6"/>
        <v>3200</v>
      </c>
      <c r="L433" s="98" t="s">
        <v>251</v>
      </c>
    </row>
    <row r="434" spans="1:12" customFormat="1" ht="22.5">
      <c r="A434" s="93" t="s">
        <v>293</v>
      </c>
      <c r="B434" s="109" t="s">
        <v>226</v>
      </c>
      <c r="C434" s="109" t="s">
        <v>762</v>
      </c>
      <c r="D434" s="94" t="s">
        <v>251</v>
      </c>
      <c r="E434" s="94" t="s">
        <v>251</v>
      </c>
      <c r="F434" s="94" t="s">
        <v>251</v>
      </c>
      <c r="G434" s="94">
        <v>5800</v>
      </c>
      <c r="H434" s="94" t="s">
        <v>251</v>
      </c>
      <c r="I434" s="94" t="s">
        <v>251</v>
      </c>
      <c r="J434" s="94">
        <v>3853</v>
      </c>
      <c r="K434" s="94">
        <f t="shared" si="6"/>
        <v>1947</v>
      </c>
      <c r="L434" s="98" t="s">
        <v>251</v>
      </c>
    </row>
    <row r="435" spans="1:12" customFormat="1" ht="33.75">
      <c r="A435" s="93" t="s">
        <v>299</v>
      </c>
      <c r="B435" s="109" t="s">
        <v>226</v>
      </c>
      <c r="C435" s="109" t="s">
        <v>763</v>
      </c>
      <c r="D435" s="94" t="s">
        <v>251</v>
      </c>
      <c r="E435" s="94" t="s">
        <v>251</v>
      </c>
      <c r="F435" s="94" t="s">
        <v>251</v>
      </c>
      <c r="G435" s="94">
        <v>2000</v>
      </c>
      <c r="H435" s="94" t="s">
        <v>251</v>
      </c>
      <c r="I435" s="94" t="s">
        <v>251</v>
      </c>
      <c r="J435" s="94">
        <v>600</v>
      </c>
      <c r="K435" s="94">
        <f t="shared" si="6"/>
        <v>1400</v>
      </c>
      <c r="L435" s="98" t="s">
        <v>251</v>
      </c>
    </row>
    <row r="436" spans="1:12" customFormat="1" ht="22.5">
      <c r="A436" s="93" t="s">
        <v>301</v>
      </c>
      <c r="B436" s="109" t="s">
        <v>226</v>
      </c>
      <c r="C436" s="109" t="s">
        <v>764</v>
      </c>
      <c r="D436" s="94" t="s">
        <v>251</v>
      </c>
      <c r="E436" s="94" t="s">
        <v>251</v>
      </c>
      <c r="F436" s="94" t="s">
        <v>251</v>
      </c>
      <c r="G436" s="94">
        <v>218905</v>
      </c>
      <c r="H436" s="94" t="s">
        <v>251</v>
      </c>
      <c r="I436" s="94" t="s">
        <v>251</v>
      </c>
      <c r="J436" s="94">
        <v>94914.31</v>
      </c>
      <c r="K436" s="94">
        <f t="shared" si="6"/>
        <v>123990.69</v>
      </c>
      <c r="L436" s="98" t="s">
        <v>251</v>
      </c>
    </row>
    <row r="437" spans="1:12" customFormat="1" ht="33.75">
      <c r="A437" s="93" t="s">
        <v>317</v>
      </c>
      <c r="B437" s="109" t="s">
        <v>226</v>
      </c>
      <c r="C437" s="109" t="s">
        <v>765</v>
      </c>
      <c r="D437" s="94" t="s">
        <v>251</v>
      </c>
      <c r="E437" s="94" t="s">
        <v>251</v>
      </c>
      <c r="F437" s="94" t="s">
        <v>251</v>
      </c>
      <c r="G437" s="94">
        <v>8872</v>
      </c>
      <c r="H437" s="94" t="s">
        <v>251</v>
      </c>
      <c r="I437" s="94" t="s">
        <v>251</v>
      </c>
      <c r="J437" s="94">
        <v>4200</v>
      </c>
      <c r="K437" s="94">
        <f t="shared" si="6"/>
        <v>4672</v>
      </c>
      <c r="L437" s="98" t="s">
        <v>251</v>
      </c>
    </row>
    <row r="438" spans="1:12" customFormat="1" ht="45">
      <c r="A438" s="93" t="s">
        <v>323</v>
      </c>
      <c r="B438" s="109" t="s">
        <v>226</v>
      </c>
      <c r="C438" s="109" t="s">
        <v>766</v>
      </c>
      <c r="D438" s="94" t="s">
        <v>251</v>
      </c>
      <c r="E438" s="94" t="s">
        <v>251</v>
      </c>
      <c r="F438" s="94" t="s">
        <v>251</v>
      </c>
      <c r="G438" s="94">
        <v>8872</v>
      </c>
      <c r="H438" s="94" t="s">
        <v>251</v>
      </c>
      <c r="I438" s="94" t="s">
        <v>251</v>
      </c>
      <c r="J438" s="94">
        <v>4200</v>
      </c>
      <c r="K438" s="94">
        <f t="shared" si="6"/>
        <v>4672</v>
      </c>
      <c r="L438" s="98" t="s">
        <v>251</v>
      </c>
    </row>
    <row r="439" spans="1:12" customFormat="1" ht="22.5">
      <c r="A439" s="93" t="s">
        <v>767</v>
      </c>
      <c r="B439" s="109" t="s">
        <v>226</v>
      </c>
      <c r="C439" s="109" t="s">
        <v>768</v>
      </c>
      <c r="D439" s="94" t="s">
        <v>251</v>
      </c>
      <c r="E439" s="94" t="s">
        <v>251</v>
      </c>
      <c r="F439" s="94" t="s">
        <v>251</v>
      </c>
      <c r="G439" s="94">
        <v>1387001</v>
      </c>
      <c r="H439" s="94" t="s">
        <v>251</v>
      </c>
      <c r="I439" s="94" t="s">
        <v>251</v>
      </c>
      <c r="J439" s="94">
        <v>493501</v>
      </c>
      <c r="K439" s="94">
        <f t="shared" si="6"/>
        <v>893500</v>
      </c>
      <c r="L439" s="98" t="s">
        <v>251</v>
      </c>
    </row>
    <row r="440" spans="1:12" customFormat="1">
      <c r="A440" s="93" t="s">
        <v>279</v>
      </c>
      <c r="B440" s="109" t="s">
        <v>226</v>
      </c>
      <c r="C440" s="109" t="s">
        <v>769</v>
      </c>
      <c r="D440" s="94" t="s">
        <v>251</v>
      </c>
      <c r="E440" s="94" t="s">
        <v>251</v>
      </c>
      <c r="F440" s="94" t="s">
        <v>251</v>
      </c>
      <c r="G440" s="94">
        <v>673700</v>
      </c>
      <c r="H440" s="94" t="s">
        <v>251</v>
      </c>
      <c r="I440" s="94" t="s">
        <v>251</v>
      </c>
      <c r="J440" s="94">
        <v>463700</v>
      </c>
      <c r="K440" s="94">
        <f t="shared" si="6"/>
        <v>210000</v>
      </c>
      <c r="L440" s="98" t="s">
        <v>251</v>
      </c>
    </row>
    <row r="441" spans="1:12" customFormat="1" ht="33.75">
      <c r="A441" s="93" t="s">
        <v>303</v>
      </c>
      <c r="B441" s="109" t="s">
        <v>226</v>
      </c>
      <c r="C441" s="109" t="s">
        <v>770</v>
      </c>
      <c r="D441" s="94" t="s">
        <v>251</v>
      </c>
      <c r="E441" s="94" t="s">
        <v>251</v>
      </c>
      <c r="F441" s="94" t="s">
        <v>251</v>
      </c>
      <c r="G441" s="94">
        <v>655000</v>
      </c>
      <c r="H441" s="94" t="s">
        <v>251</v>
      </c>
      <c r="I441" s="94" t="s">
        <v>251</v>
      </c>
      <c r="J441" s="94">
        <v>445000</v>
      </c>
      <c r="K441" s="94">
        <f t="shared" si="6"/>
        <v>210000</v>
      </c>
      <c r="L441" s="98" t="s">
        <v>251</v>
      </c>
    </row>
    <row r="442" spans="1:12" customFormat="1" ht="56.25">
      <c r="A442" s="93" t="s">
        <v>479</v>
      </c>
      <c r="B442" s="109" t="s">
        <v>226</v>
      </c>
      <c r="C442" s="109" t="s">
        <v>771</v>
      </c>
      <c r="D442" s="94" t="s">
        <v>251</v>
      </c>
      <c r="E442" s="94" t="s">
        <v>251</v>
      </c>
      <c r="F442" s="94" t="s">
        <v>251</v>
      </c>
      <c r="G442" s="94">
        <v>655000</v>
      </c>
      <c r="H442" s="94" t="s">
        <v>251</v>
      </c>
      <c r="I442" s="94" t="s">
        <v>251</v>
      </c>
      <c r="J442" s="94">
        <v>445000</v>
      </c>
      <c r="K442" s="94">
        <f t="shared" si="6"/>
        <v>210000</v>
      </c>
      <c r="L442" s="98" t="s">
        <v>251</v>
      </c>
    </row>
    <row r="443" spans="1:12" customFormat="1" ht="33.75">
      <c r="A443" s="93" t="s">
        <v>307</v>
      </c>
      <c r="B443" s="109" t="s">
        <v>226</v>
      </c>
      <c r="C443" s="109" t="s">
        <v>772</v>
      </c>
      <c r="D443" s="94" t="s">
        <v>251</v>
      </c>
      <c r="E443" s="94" t="s">
        <v>251</v>
      </c>
      <c r="F443" s="94" t="s">
        <v>251</v>
      </c>
      <c r="G443" s="94"/>
      <c r="H443" s="94"/>
      <c r="I443" s="94"/>
      <c r="J443" s="94"/>
      <c r="K443" s="94">
        <f t="shared" si="6"/>
        <v>0</v>
      </c>
      <c r="L443" s="98" t="s">
        <v>251</v>
      </c>
    </row>
    <row r="444" spans="1:12" customFormat="1" ht="56.25">
      <c r="A444" s="93" t="s">
        <v>309</v>
      </c>
      <c r="B444" s="109" t="s">
        <v>226</v>
      </c>
      <c r="C444" s="109" t="s">
        <v>773</v>
      </c>
      <c r="D444" s="94" t="s">
        <v>251</v>
      </c>
      <c r="E444" s="94" t="s">
        <v>251</v>
      </c>
      <c r="F444" s="94" t="s">
        <v>251</v>
      </c>
      <c r="G444" s="94"/>
      <c r="H444" s="94"/>
      <c r="I444" s="94"/>
      <c r="J444" s="94"/>
      <c r="K444" s="94">
        <f t="shared" si="6"/>
        <v>0</v>
      </c>
      <c r="L444" s="98" t="s">
        <v>251</v>
      </c>
    </row>
    <row r="445" spans="1:12" customFormat="1">
      <c r="A445" s="93" t="s">
        <v>315</v>
      </c>
      <c r="B445" s="109" t="s">
        <v>226</v>
      </c>
      <c r="C445" s="109" t="s">
        <v>774</v>
      </c>
      <c r="D445" s="94" t="s">
        <v>251</v>
      </c>
      <c r="E445" s="94" t="s">
        <v>251</v>
      </c>
      <c r="F445" s="94" t="s">
        <v>251</v>
      </c>
      <c r="G445" s="94">
        <v>18700</v>
      </c>
      <c r="H445" s="94" t="s">
        <v>251</v>
      </c>
      <c r="I445" s="94" t="s">
        <v>251</v>
      </c>
      <c r="J445" s="94">
        <v>18700</v>
      </c>
      <c r="K445" s="94">
        <f t="shared" si="6"/>
        <v>0</v>
      </c>
      <c r="L445" s="98" t="s">
        <v>251</v>
      </c>
    </row>
    <row r="446" spans="1:12" customFormat="1" ht="33.75">
      <c r="A446" s="93" t="s">
        <v>317</v>
      </c>
      <c r="B446" s="109" t="s">
        <v>226</v>
      </c>
      <c r="C446" s="109" t="s">
        <v>775</v>
      </c>
      <c r="D446" s="94" t="s">
        <v>251</v>
      </c>
      <c r="E446" s="94" t="s">
        <v>251</v>
      </c>
      <c r="F446" s="94" t="s">
        <v>251</v>
      </c>
      <c r="G446" s="94">
        <v>713301</v>
      </c>
      <c r="H446" s="94" t="s">
        <v>251</v>
      </c>
      <c r="I446" s="94" t="s">
        <v>251</v>
      </c>
      <c r="J446" s="94">
        <v>29801</v>
      </c>
      <c r="K446" s="94">
        <f t="shared" si="6"/>
        <v>683500</v>
      </c>
      <c r="L446" s="98" t="s">
        <v>251</v>
      </c>
    </row>
    <row r="447" spans="1:12" customFormat="1" ht="33.75">
      <c r="A447" s="93" t="s">
        <v>319</v>
      </c>
      <c r="B447" s="109" t="s">
        <v>226</v>
      </c>
      <c r="C447" s="109" t="s">
        <v>776</v>
      </c>
      <c r="D447" s="94" t="s">
        <v>251</v>
      </c>
      <c r="E447" s="94" t="s">
        <v>251</v>
      </c>
      <c r="F447" s="94" t="s">
        <v>251</v>
      </c>
      <c r="G447" s="94">
        <v>713301</v>
      </c>
      <c r="H447" s="94" t="s">
        <v>251</v>
      </c>
      <c r="I447" s="94" t="s">
        <v>251</v>
      </c>
      <c r="J447" s="94">
        <v>29801</v>
      </c>
      <c r="K447" s="94">
        <f t="shared" si="6"/>
        <v>683500</v>
      </c>
      <c r="L447" s="98" t="s">
        <v>251</v>
      </c>
    </row>
    <row r="448" spans="1:12" customFormat="1" ht="22.5">
      <c r="A448" s="93" t="s">
        <v>777</v>
      </c>
      <c r="B448" s="109" t="s">
        <v>226</v>
      </c>
      <c r="C448" s="109" t="s">
        <v>778</v>
      </c>
      <c r="D448" s="94" t="s">
        <v>251</v>
      </c>
      <c r="E448" s="94" t="s">
        <v>251</v>
      </c>
      <c r="F448" s="94" t="s">
        <v>251</v>
      </c>
      <c r="G448" s="94">
        <v>1387001</v>
      </c>
      <c r="H448" s="94" t="s">
        <v>251</v>
      </c>
      <c r="I448" s="94" t="s">
        <v>251</v>
      </c>
      <c r="J448" s="94">
        <v>493501</v>
      </c>
      <c r="K448" s="94">
        <f t="shared" si="6"/>
        <v>893500</v>
      </c>
      <c r="L448" s="98" t="s">
        <v>251</v>
      </c>
    </row>
    <row r="449" spans="1:12" customFormat="1">
      <c r="A449" s="93" t="s">
        <v>279</v>
      </c>
      <c r="B449" s="109" t="s">
        <v>226</v>
      </c>
      <c r="C449" s="109" t="s">
        <v>779</v>
      </c>
      <c r="D449" s="94" t="s">
        <v>251</v>
      </c>
      <c r="E449" s="94" t="s">
        <v>251</v>
      </c>
      <c r="F449" s="94" t="s">
        <v>251</v>
      </c>
      <c r="G449" s="94">
        <v>673700</v>
      </c>
      <c r="H449" s="94" t="s">
        <v>251</v>
      </c>
      <c r="I449" s="94" t="s">
        <v>251</v>
      </c>
      <c r="J449" s="94">
        <v>463700</v>
      </c>
      <c r="K449" s="94">
        <f t="shared" si="6"/>
        <v>210000</v>
      </c>
      <c r="L449" s="98" t="s">
        <v>251</v>
      </c>
    </row>
    <row r="450" spans="1:12" customFormat="1" ht="33.75">
      <c r="A450" s="93" t="s">
        <v>303</v>
      </c>
      <c r="B450" s="109" t="s">
        <v>226</v>
      </c>
      <c r="C450" s="109" t="s">
        <v>780</v>
      </c>
      <c r="D450" s="94" t="s">
        <v>251</v>
      </c>
      <c r="E450" s="94" t="s">
        <v>251</v>
      </c>
      <c r="F450" s="94" t="s">
        <v>251</v>
      </c>
      <c r="G450" s="94">
        <v>655000</v>
      </c>
      <c r="H450" s="94" t="s">
        <v>251</v>
      </c>
      <c r="I450" s="94" t="s">
        <v>251</v>
      </c>
      <c r="J450" s="94">
        <v>445000</v>
      </c>
      <c r="K450" s="94">
        <f t="shared" si="6"/>
        <v>210000</v>
      </c>
      <c r="L450" s="98" t="s">
        <v>251</v>
      </c>
    </row>
    <row r="451" spans="1:12" customFormat="1" ht="56.25">
      <c r="A451" s="93" t="s">
        <v>479</v>
      </c>
      <c r="B451" s="109" t="s">
        <v>226</v>
      </c>
      <c r="C451" s="109" t="s">
        <v>781</v>
      </c>
      <c r="D451" s="94" t="s">
        <v>251</v>
      </c>
      <c r="E451" s="94" t="s">
        <v>251</v>
      </c>
      <c r="F451" s="94" t="s">
        <v>251</v>
      </c>
      <c r="G451" s="94">
        <v>655000</v>
      </c>
      <c r="H451" s="94" t="s">
        <v>251</v>
      </c>
      <c r="I451" s="94" t="s">
        <v>251</v>
      </c>
      <c r="J451" s="94">
        <v>445000</v>
      </c>
      <c r="K451" s="94">
        <f t="shared" si="6"/>
        <v>210000</v>
      </c>
      <c r="L451" s="98" t="s">
        <v>251</v>
      </c>
    </row>
    <row r="452" spans="1:12" customFormat="1" ht="33.75">
      <c r="A452" s="93" t="s">
        <v>307</v>
      </c>
      <c r="B452" s="109" t="s">
        <v>226</v>
      </c>
      <c r="C452" s="109" t="s">
        <v>782</v>
      </c>
      <c r="D452" s="94" t="s">
        <v>251</v>
      </c>
      <c r="E452" s="94" t="s">
        <v>251</v>
      </c>
      <c r="F452" s="94" t="s">
        <v>251</v>
      </c>
      <c r="G452" s="94"/>
      <c r="H452" s="94"/>
      <c r="I452" s="94"/>
      <c r="J452" s="94"/>
      <c r="K452" s="94">
        <f t="shared" si="6"/>
        <v>0</v>
      </c>
      <c r="L452" s="98" t="s">
        <v>251</v>
      </c>
    </row>
    <row r="453" spans="1:12" customFormat="1" ht="56.25">
      <c r="A453" s="93" t="s">
        <v>309</v>
      </c>
      <c r="B453" s="109" t="s">
        <v>226</v>
      </c>
      <c r="C453" s="109" t="s">
        <v>783</v>
      </c>
      <c r="D453" s="94" t="s">
        <v>251</v>
      </c>
      <c r="E453" s="94" t="s">
        <v>251</v>
      </c>
      <c r="F453" s="94" t="s">
        <v>251</v>
      </c>
      <c r="G453" s="94"/>
      <c r="H453" s="94"/>
      <c r="I453" s="94"/>
      <c r="J453" s="94"/>
      <c r="K453" s="94">
        <f t="shared" si="6"/>
        <v>0</v>
      </c>
      <c r="L453" s="98" t="s">
        <v>251</v>
      </c>
    </row>
    <row r="454" spans="1:12" customFormat="1">
      <c r="A454" s="93" t="s">
        <v>315</v>
      </c>
      <c r="B454" s="109" t="s">
        <v>226</v>
      </c>
      <c r="C454" s="109" t="s">
        <v>784</v>
      </c>
      <c r="D454" s="94" t="s">
        <v>251</v>
      </c>
      <c r="E454" s="94" t="s">
        <v>251</v>
      </c>
      <c r="F454" s="94" t="s">
        <v>251</v>
      </c>
      <c r="G454" s="94">
        <v>18700</v>
      </c>
      <c r="H454" s="94" t="s">
        <v>251</v>
      </c>
      <c r="I454" s="94" t="s">
        <v>251</v>
      </c>
      <c r="J454" s="94">
        <v>18700</v>
      </c>
      <c r="K454" s="94">
        <f t="shared" si="6"/>
        <v>0</v>
      </c>
      <c r="L454" s="98" t="s">
        <v>251</v>
      </c>
    </row>
    <row r="455" spans="1:12" customFormat="1" ht="33.75">
      <c r="A455" s="93" t="s">
        <v>317</v>
      </c>
      <c r="B455" s="109" t="s">
        <v>226</v>
      </c>
      <c r="C455" s="109" t="s">
        <v>785</v>
      </c>
      <c r="D455" s="94" t="s">
        <v>251</v>
      </c>
      <c r="E455" s="94" t="s">
        <v>251</v>
      </c>
      <c r="F455" s="94" t="s">
        <v>251</v>
      </c>
      <c r="G455" s="94">
        <v>713301</v>
      </c>
      <c r="H455" s="94" t="s">
        <v>251</v>
      </c>
      <c r="I455" s="94" t="s">
        <v>251</v>
      </c>
      <c r="J455" s="94">
        <v>29801</v>
      </c>
      <c r="K455" s="94">
        <f t="shared" si="6"/>
        <v>683500</v>
      </c>
      <c r="L455" s="98" t="s">
        <v>251</v>
      </c>
    </row>
    <row r="456" spans="1:12" customFormat="1" ht="33.75">
      <c r="A456" s="93" t="s">
        <v>319</v>
      </c>
      <c r="B456" s="109" t="s">
        <v>226</v>
      </c>
      <c r="C456" s="109" t="s">
        <v>786</v>
      </c>
      <c r="D456" s="94" t="s">
        <v>251</v>
      </c>
      <c r="E456" s="94" t="s">
        <v>251</v>
      </c>
      <c r="F456" s="94" t="s">
        <v>251</v>
      </c>
      <c r="G456" s="94">
        <v>713301</v>
      </c>
      <c r="H456" s="94" t="s">
        <v>251</v>
      </c>
      <c r="I456" s="94" t="s">
        <v>251</v>
      </c>
      <c r="J456" s="94">
        <v>29801</v>
      </c>
      <c r="K456" s="94">
        <f t="shared" si="6"/>
        <v>683500</v>
      </c>
      <c r="L456" s="98" t="s">
        <v>251</v>
      </c>
    </row>
    <row r="457" spans="1:12" customFormat="1" ht="101.25">
      <c r="A457" s="93" t="s">
        <v>787</v>
      </c>
      <c r="B457" s="109" t="s">
        <v>226</v>
      </c>
      <c r="C457" s="109" t="s">
        <v>788</v>
      </c>
      <c r="D457" s="94" t="s">
        <v>251</v>
      </c>
      <c r="E457" s="94" t="s">
        <v>251</v>
      </c>
      <c r="F457" s="94" t="s">
        <v>251</v>
      </c>
      <c r="G457" s="94">
        <v>60447475.18</v>
      </c>
      <c r="H457" s="94" t="s">
        <v>251</v>
      </c>
      <c r="I457" s="94" t="s">
        <v>251</v>
      </c>
      <c r="J457" s="94">
        <v>56559076.979999997</v>
      </c>
      <c r="K457" s="94">
        <f t="shared" si="6"/>
        <v>3888398.200000003</v>
      </c>
      <c r="L457" s="98" t="s">
        <v>251</v>
      </c>
    </row>
    <row r="458" spans="1:12" customFormat="1">
      <c r="A458" s="93" t="s">
        <v>279</v>
      </c>
      <c r="B458" s="109" t="s">
        <v>226</v>
      </c>
      <c r="C458" s="109" t="s">
        <v>789</v>
      </c>
      <c r="D458" s="94" t="s">
        <v>251</v>
      </c>
      <c r="E458" s="94" t="s">
        <v>251</v>
      </c>
      <c r="F458" s="94" t="s">
        <v>251</v>
      </c>
      <c r="G458" s="94">
        <v>60447475.18</v>
      </c>
      <c r="H458" s="94" t="s">
        <v>251</v>
      </c>
      <c r="I458" s="94" t="s">
        <v>251</v>
      </c>
      <c r="J458" s="94">
        <v>56559076.979999997</v>
      </c>
      <c r="K458" s="94">
        <f t="shared" si="6"/>
        <v>3888398.200000003</v>
      </c>
      <c r="L458" s="98" t="s">
        <v>251</v>
      </c>
    </row>
    <row r="459" spans="1:12" customFormat="1" ht="33.75">
      <c r="A459" s="93" t="s">
        <v>307</v>
      </c>
      <c r="B459" s="109" t="s">
        <v>226</v>
      </c>
      <c r="C459" s="109" t="s">
        <v>790</v>
      </c>
      <c r="D459" s="94" t="s">
        <v>251</v>
      </c>
      <c r="E459" s="94" t="s">
        <v>251</v>
      </c>
      <c r="F459" s="94" t="s">
        <v>251</v>
      </c>
      <c r="G459" s="94">
        <v>60447475.18</v>
      </c>
      <c r="H459" s="94" t="s">
        <v>251</v>
      </c>
      <c r="I459" s="94" t="s">
        <v>251</v>
      </c>
      <c r="J459" s="94">
        <v>56559076.979999997</v>
      </c>
      <c r="K459" s="94">
        <f t="shared" ref="K459:K474" si="7">SUM(G459-J459)</f>
        <v>3888398.200000003</v>
      </c>
      <c r="L459" s="98" t="s">
        <v>251</v>
      </c>
    </row>
    <row r="460" spans="1:12" customFormat="1" ht="56.25">
      <c r="A460" s="93" t="s">
        <v>309</v>
      </c>
      <c r="B460" s="109" t="s">
        <v>226</v>
      </c>
      <c r="C460" s="109" t="s">
        <v>791</v>
      </c>
      <c r="D460" s="94" t="s">
        <v>251</v>
      </c>
      <c r="E460" s="94" t="s">
        <v>251</v>
      </c>
      <c r="F460" s="94" t="s">
        <v>251</v>
      </c>
      <c r="G460" s="94">
        <v>60447475.18</v>
      </c>
      <c r="H460" s="94" t="s">
        <v>251</v>
      </c>
      <c r="I460" s="94" t="s">
        <v>251</v>
      </c>
      <c r="J460" s="94">
        <v>56559076.979999997</v>
      </c>
      <c r="K460" s="94">
        <f t="shared" si="7"/>
        <v>3888398.200000003</v>
      </c>
      <c r="L460" s="98" t="s">
        <v>251</v>
      </c>
    </row>
    <row r="461" spans="1:12" customFormat="1" ht="101.25">
      <c r="A461" s="93" t="s">
        <v>792</v>
      </c>
      <c r="B461" s="109" t="s">
        <v>226</v>
      </c>
      <c r="C461" s="109" t="s">
        <v>793</v>
      </c>
      <c r="D461" s="94" t="s">
        <v>251</v>
      </c>
      <c r="E461" s="94" t="s">
        <v>251</v>
      </c>
      <c r="F461" s="94" t="s">
        <v>251</v>
      </c>
      <c r="G461" s="94">
        <v>6354000</v>
      </c>
      <c r="H461" s="94" t="s">
        <v>251</v>
      </c>
      <c r="I461" s="94" t="s">
        <v>251</v>
      </c>
      <c r="J461" s="94">
        <v>4767000</v>
      </c>
      <c r="K461" s="94">
        <f t="shared" si="7"/>
        <v>1587000</v>
      </c>
      <c r="L461" s="98" t="s">
        <v>251</v>
      </c>
    </row>
    <row r="462" spans="1:12" customFormat="1">
      <c r="A462" s="93" t="s">
        <v>279</v>
      </c>
      <c r="B462" s="109" t="s">
        <v>226</v>
      </c>
      <c r="C462" s="109" t="s">
        <v>794</v>
      </c>
      <c r="D462" s="94" t="s">
        <v>251</v>
      </c>
      <c r="E462" s="94" t="s">
        <v>251</v>
      </c>
      <c r="F462" s="94" t="s">
        <v>251</v>
      </c>
      <c r="G462" s="94">
        <v>6354000</v>
      </c>
      <c r="H462" s="94" t="s">
        <v>251</v>
      </c>
      <c r="I462" s="94" t="s">
        <v>251</v>
      </c>
      <c r="J462" s="94">
        <v>4767000</v>
      </c>
      <c r="K462" s="94">
        <f t="shared" si="7"/>
        <v>1587000</v>
      </c>
      <c r="L462" s="98" t="s">
        <v>251</v>
      </c>
    </row>
    <row r="463" spans="1:12" customFormat="1" ht="33.75">
      <c r="A463" s="93" t="s">
        <v>307</v>
      </c>
      <c r="B463" s="109" t="s">
        <v>226</v>
      </c>
      <c r="C463" s="109" t="s">
        <v>795</v>
      </c>
      <c r="D463" s="94" t="s">
        <v>251</v>
      </c>
      <c r="E463" s="94" t="s">
        <v>251</v>
      </c>
      <c r="F463" s="94" t="s">
        <v>251</v>
      </c>
      <c r="G463" s="94">
        <v>6354000</v>
      </c>
      <c r="H463" s="94" t="s">
        <v>251</v>
      </c>
      <c r="I463" s="94" t="s">
        <v>251</v>
      </c>
      <c r="J463" s="94">
        <v>4767000</v>
      </c>
      <c r="K463" s="94">
        <f t="shared" si="7"/>
        <v>1587000</v>
      </c>
      <c r="L463" s="98" t="s">
        <v>251</v>
      </c>
    </row>
    <row r="464" spans="1:12" customFormat="1" ht="56.25">
      <c r="A464" s="93" t="s">
        <v>309</v>
      </c>
      <c r="B464" s="109" t="s">
        <v>226</v>
      </c>
      <c r="C464" s="109" t="s">
        <v>796</v>
      </c>
      <c r="D464" s="94" t="s">
        <v>251</v>
      </c>
      <c r="E464" s="94" t="s">
        <v>251</v>
      </c>
      <c r="F464" s="94" t="s">
        <v>251</v>
      </c>
      <c r="G464" s="94">
        <v>6354000</v>
      </c>
      <c r="H464" s="94" t="s">
        <v>251</v>
      </c>
      <c r="I464" s="94" t="s">
        <v>251</v>
      </c>
      <c r="J464" s="94">
        <v>4767000</v>
      </c>
      <c r="K464" s="94">
        <f t="shared" si="7"/>
        <v>1587000</v>
      </c>
      <c r="L464" s="98" t="s">
        <v>251</v>
      </c>
    </row>
    <row r="465" spans="1:16" customFormat="1">
      <c r="A465" s="93" t="s">
        <v>797</v>
      </c>
      <c r="B465" s="109" t="s">
        <v>226</v>
      </c>
      <c r="C465" s="109" t="s">
        <v>798</v>
      </c>
      <c r="D465" s="94" t="s">
        <v>251</v>
      </c>
      <c r="E465" s="94" t="s">
        <v>251</v>
      </c>
      <c r="F465" s="94" t="s">
        <v>251</v>
      </c>
      <c r="G465" s="94">
        <v>9150528.5399999991</v>
      </c>
      <c r="H465" s="94" t="s">
        <v>251</v>
      </c>
      <c r="I465" s="94" t="s">
        <v>251</v>
      </c>
      <c r="J465" s="94">
        <v>6902177.3399999999</v>
      </c>
      <c r="K465" s="94">
        <f t="shared" si="7"/>
        <v>2248351.1999999993</v>
      </c>
      <c r="L465" s="98" t="s">
        <v>251</v>
      </c>
    </row>
    <row r="466" spans="1:16" customFormat="1">
      <c r="A466" s="93" t="s">
        <v>279</v>
      </c>
      <c r="B466" s="109" t="s">
        <v>226</v>
      </c>
      <c r="C466" s="109" t="s">
        <v>799</v>
      </c>
      <c r="D466" s="94" t="s">
        <v>251</v>
      </c>
      <c r="E466" s="94" t="s">
        <v>251</v>
      </c>
      <c r="F466" s="94" t="s">
        <v>251</v>
      </c>
      <c r="G466" s="94">
        <v>9150528.5399999991</v>
      </c>
      <c r="H466" s="94" t="s">
        <v>251</v>
      </c>
      <c r="I466" s="94" t="s">
        <v>251</v>
      </c>
      <c r="J466" s="94">
        <v>6902177.3399999999</v>
      </c>
      <c r="K466" s="94">
        <f t="shared" si="7"/>
        <v>2248351.1999999993</v>
      </c>
      <c r="L466" s="98" t="s">
        <v>251</v>
      </c>
    </row>
    <row r="467" spans="1:16" customFormat="1" ht="33.75">
      <c r="A467" s="93" t="s">
        <v>307</v>
      </c>
      <c r="B467" s="109" t="s">
        <v>226</v>
      </c>
      <c r="C467" s="109" t="s">
        <v>800</v>
      </c>
      <c r="D467" s="94" t="s">
        <v>251</v>
      </c>
      <c r="E467" s="94" t="s">
        <v>251</v>
      </c>
      <c r="F467" s="94" t="s">
        <v>251</v>
      </c>
      <c r="G467" s="94">
        <v>9150528.5399999991</v>
      </c>
      <c r="H467" s="94" t="s">
        <v>251</v>
      </c>
      <c r="I467" s="94" t="s">
        <v>251</v>
      </c>
      <c r="J467" s="94">
        <v>6902177.3399999999</v>
      </c>
      <c r="K467" s="94">
        <f t="shared" si="7"/>
        <v>2248351.1999999993</v>
      </c>
      <c r="L467" s="98" t="s">
        <v>251</v>
      </c>
    </row>
    <row r="468" spans="1:16" customFormat="1" ht="56.25">
      <c r="A468" s="93" t="s">
        <v>309</v>
      </c>
      <c r="B468" s="109" t="s">
        <v>226</v>
      </c>
      <c r="C468" s="109" t="s">
        <v>801</v>
      </c>
      <c r="D468" s="94" t="s">
        <v>251</v>
      </c>
      <c r="E468" s="94" t="s">
        <v>251</v>
      </c>
      <c r="F468" s="94" t="s">
        <v>251</v>
      </c>
      <c r="G468" s="94">
        <v>9150528.5399999991</v>
      </c>
      <c r="H468" s="94" t="s">
        <v>251</v>
      </c>
      <c r="I468" s="94" t="s">
        <v>251</v>
      </c>
      <c r="J468" s="94">
        <v>6902177.3399999999</v>
      </c>
      <c r="K468" s="94">
        <f t="shared" si="7"/>
        <v>2248351.1999999993</v>
      </c>
      <c r="L468" s="98" t="s">
        <v>251</v>
      </c>
    </row>
    <row r="469" spans="1:16" customFormat="1" ht="45">
      <c r="A469" s="93" t="s">
        <v>802</v>
      </c>
      <c r="B469" s="109" t="s">
        <v>226</v>
      </c>
      <c r="C469" s="109" t="s">
        <v>803</v>
      </c>
      <c r="D469" s="94" t="s">
        <v>251</v>
      </c>
      <c r="E469" s="94" t="s">
        <v>251</v>
      </c>
      <c r="F469" s="94" t="s">
        <v>251</v>
      </c>
      <c r="G469" s="94">
        <v>44942946.640000001</v>
      </c>
      <c r="H469" s="94" t="s">
        <v>251</v>
      </c>
      <c r="I469" s="94" t="s">
        <v>251</v>
      </c>
      <c r="J469" s="94">
        <v>44889899.640000001</v>
      </c>
      <c r="K469" s="94">
        <f t="shared" si="7"/>
        <v>53047</v>
      </c>
      <c r="L469" s="98" t="s">
        <v>251</v>
      </c>
    </row>
    <row r="470" spans="1:16" customFormat="1">
      <c r="A470" s="93" t="s">
        <v>279</v>
      </c>
      <c r="B470" s="109" t="s">
        <v>226</v>
      </c>
      <c r="C470" s="109" t="s">
        <v>804</v>
      </c>
      <c r="D470" s="94" t="s">
        <v>251</v>
      </c>
      <c r="E470" s="94" t="s">
        <v>251</v>
      </c>
      <c r="F470" s="94" t="s">
        <v>251</v>
      </c>
      <c r="G470" s="94">
        <v>44942946.640000001</v>
      </c>
      <c r="H470" s="94" t="s">
        <v>251</v>
      </c>
      <c r="I470" s="94" t="s">
        <v>251</v>
      </c>
      <c r="J470" s="94">
        <v>44889899.640000001</v>
      </c>
      <c r="K470" s="94">
        <f t="shared" si="7"/>
        <v>53047</v>
      </c>
      <c r="L470" s="98" t="s">
        <v>251</v>
      </c>
    </row>
    <row r="471" spans="1:16" customFormat="1" ht="33.75">
      <c r="A471" s="93" t="s">
        <v>307</v>
      </c>
      <c r="B471" s="109" t="s">
        <v>226</v>
      </c>
      <c r="C471" s="109" t="s">
        <v>805</v>
      </c>
      <c r="D471" s="94" t="s">
        <v>251</v>
      </c>
      <c r="E471" s="94" t="s">
        <v>251</v>
      </c>
      <c r="F471" s="94" t="s">
        <v>251</v>
      </c>
      <c r="G471" s="94">
        <v>44942946.640000001</v>
      </c>
      <c r="H471" s="94" t="s">
        <v>251</v>
      </c>
      <c r="I471" s="94" t="s">
        <v>251</v>
      </c>
      <c r="J471" s="94">
        <v>44889899.640000001</v>
      </c>
      <c r="K471" s="94">
        <f t="shared" si="7"/>
        <v>53047</v>
      </c>
      <c r="L471" s="98" t="s">
        <v>251</v>
      </c>
    </row>
    <row r="472" spans="1:16" customFormat="1" ht="56.25">
      <c r="A472" s="93" t="s">
        <v>309</v>
      </c>
      <c r="B472" s="109" t="s">
        <v>226</v>
      </c>
      <c r="C472" s="109" t="s">
        <v>806</v>
      </c>
      <c r="D472" s="94" t="s">
        <v>251</v>
      </c>
      <c r="E472" s="94" t="s">
        <v>251</v>
      </c>
      <c r="F472" s="94" t="s">
        <v>251</v>
      </c>
      <c r="G472" s="94">
        <v>44942946.640000001</v>
      </c>
      <c r="H472" s="94" t="s">
        <v>251</v>
      </c>
      <c r="I472" s="94" t="s">
        <v>251</v>
      </c>
      <c r="J472" s="94">
        <v>44889899.640000001</v>
      </c>
      <c r="K472" s="94">
        <f t="shared" si="7"/>
        <v>53047</v>
      </c>
      <c r="L472" s="98" t="s">
        <v>251</v>
      </c>
    </row>
    <row r="473" spans="1:16" customFormat="1" ht="9" customHeight="1" thickBot="1">
      <c r="A473" s="83"/>
      <c r="B473" s="49"/>
      <c r="C473" s="64"/>
      <c r="D473" s="51"/>
      <c r="E473" s="51"/>
      <c r="F473" s="51"/>
      <c r="G473" s="51"/>
      <c r="H473" s="51"/>
      <c r="I473" s="51"/>
      <c r="J473" s="51"/>
      <c r="K473" s="94">
        <f t="shared" si="7"/>
        <v>0</v>
      </c>
      <c r="L473" s="99"/>
      <c r="M473" s="65"/>
      <c r="N473" s="65"/>
      <c r="O473" s="65"/>
    </row>
    <row r="474" spans="1:16" customFormat="1" ht="54.75" customHeight="1" thickBot="1">
      <c r="A474" s="84" t="s">
        <v>236</v>
      </c>
      <c r="B474" s="73">
        <v>450</v>
      </c>
      <c r="C474" s="95" t="s">
        <v>241</v>
      </c>
      <c r="D474" s="96" t="s">
        <v>251</v>
      </c>
      <c r="E474" s="96" t="s">
        <v>251</v>
      </c>
      <c r="F474" s="96" t="s">
        <v>251</v>
      </c>
      <c r="G474" s="96">
        <v>-68042185.25</v>
      </c>
      <c r="H474" s="96" t="s">
        <v>251</v>
      </c>
      <c r="I474" s="96" t="s">
        <v>251</v>
      </c>
      <c r="J474" s="96">
        <v>-37276731.229999997</v>
      </c>
      <c r="K474" s="94">
        <f t="shared" si="7"/>
        <v>-30765454.020000003</v>
      </c>
      <c r="L474" s="97" t="s">
        <v>251</v>
      </c>
    </row>
    <row r="475" spans="1:16" s="85" customFormat="1">
      <c r="B475" s="87"/>
      <c r="C475" s="88"/>
      <c r="D475" s="107"/>
      <c r="E475" s="107"/>
      <c r="F475" s="107"/>
      <c r="G475" s="88"/>
      <c r="H475" s="107"/>
      <c r="I475" s="107"/>
      <c r="J475" s="88"/>
      <c r="K475" s="88"/>
      <c r="L475" s="107"/>
      <c r="M475" s="86"/>
      <c r="N475" s="86"/>
      <c r="O475" s="86"/>
      <c r="P475" s="86"/>
    </row>
  </sheetData>
  <mergeCells count="13">
    <mergeCell ref="K2:L2"/>
    <mergeCell ref="A4:A6"/>
    <mergeCell ref="B4:B6"/>
    <mergeCell ref="C4:C6"/>
    <mergeCell ref="L5:L6"/>
    <mergeCell ref="G4:G6"/>
    <mergeCell ref="J4:J6"/>
    <mergeCell ref="K4:K6"/>
    <mergeCell ref="D5:D6"/>
    <mergeCell ref="E5:E6"/>
    <mergeCell ref="F5:F6"/>
    <mergeCell ref="H4:H6"/>
    <mergeCell ref="I4:I6"/>
  </mergeCells>
  <phoneticPr fontId="2" type="noConversion"/>
  <printOptions gridLinesSet="0"/>
  <pageMargins left="0.78740157480314965" right="0.59055118110236227" top="0.78740157480314965" bottom="0.59055118110236227" header="0" footer="0"/>
  <pageSetup paperSize="9" scale="93" fitToHeight="0" pageOrder="overThenDown" orientation="portrait" r:id="rId1"/>
  <headerFooter alignWithMargins="0">
    <oddFooter>&amp;R&amp;D&amp; 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R27"/>
  <sheetViews>
    <sheetView showGridLines="0" showZeros="0" tabSelected="1" zoomScaleNormal="100" zoomScaleSheetLayoutView="70" workbookViewId="0">
      <selection activeCell="G10" sqref="G10"/>
    </sheetView>
  </sheetViews>
  <sheetFormatPr defaultRowHeight="12.75"/>
  <cols>
    <col min="1" max="1" width="22.7109375" style="41" customWidth="1"/>
    <col min="2" max="2" width="6.5703125" style="41" customWidth="1"/>
    <col min="3" max="3" width="20.85546875" style="41" customWidth="1"/>
    <col min="4" max="4" width="10" style="42" hidden="1" customWidth="1"/>
    <col min="5" max="5" width="13.85546875" style="42" hidden="1" customWidth="1"/>
    <col min="6" max="6" width="11.42578125" style="42" hidden="1" customWidth="1"/>
    <col min="7" max="7" width="15" style="42" customWidth="1"/>
    <col min="8" max="8" width="11.5703125" style="42" hidden="1" customWidth="1"/>
    <col min="9" max="9" width="15.28515625" style="42" customWidth="1"/>
    <col min="10" max="10" width="10.28515625" style="42" hidden="1" customWidth="1"/>
    <col min="11" max="11" width="14" style="42" hidden="1" customWidth="1"/>
    <col min="12" max="12" width="12" style="42" hidden="1" customWidth="1"/>
    <col min="13" max="13" width="15.42578125" style="42" customWidth="1"/>
    <col min="14" max="14" width="12.42578125" style="42" hidden="1" customWidth="1"/>
    <col min="15" max="16384" width="9.140625" style="11"/>
  </cols>
  <sheetData>
    <row r="1" spans="1:14" customFormat="1" ht="10.5" customHeight="1">
      <c r="A1" s="48"/>
      <c r="B1" s="49"/>
      <c r="C1" s="50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14" ht="15">
      <c r="A2" s="19" t="s">
        <v>246</v>
      </c>
      <c r="B2" s="27"/>
      <c r="C2" s="28"/>
      <c r="D2" s="29"/>
      <c r="E2" s="29"/>
      <c r="F2" s="29"/>
      <c r="G2" s="29"/>
      <c r="H2" s="29"/>
      <c r="I2" s="29"/>
      <c r="J2" s="29"/>
      <c r="K2" s="18"/>
      <c r="L2" s="18"/>
      <c r="M2" s="18"/>
      <c r="N2" s="105"/>
    </row>
    <row r="3" spans="1:14" ht="137.25" customHeight="1">
      <c r="A3" s="126" t="s">
        <v>217</v>
      </c>
      <c r="B3" s="127" t="s">
        <v>247</v>
      </c>
      <c r="C3" s="128" t="s">
        <v>218</v>
      </c>
      <c r="D3" s="124"/>
      <c r="E3" s="124"/>
      <c r="F3" s="124"/>
      <c r="G3" s="129" t="s">
        <v>942</v>
      </c>
      <c r="H3" s="124"/>
      <c r="I3" s="129" t="s">
        <v>943</v>
      </c>
      <c r="J3" s="124"/>
      <c r="K3" s="125"/>
      <c r="L3" s="125"/>
      <c r="M3" s="129" t="s">
        <v>944</v>
      </c>
      <c r="N3" s="30"/>
    </row>
    <row r="4" spans="1:14" ht="13.5" customHeight="1" thickBot="1">
      <c r="A4" s="24">
        <v>1</v>
      </c>
      <c r="B4" s="25">
        <v>2</v>
      </c>
      <c r="C4" s="24">
        <v>3</v>
      </c>
      <c r="D4" s="25">
        <v>8</v>
      </c>
      <c r="E4" s="25">
        <v>9</v>
      </c>
      <c r="F4" s="25">
        <v>10</v>
      </c>
      <c r="G4" s="25">
        <v>4</v>
      </c>
      <c r="H4" s="25">
        <v>13</v>
      </c>
      <c r="I4" s="25">
        <v>5</v>
      </c>
      <c r="J4" s="25">
        <v>18</v>
      </c>
      <c r="K4" s="25">
        <v>19</v>
      </c>
      <c r="L4" s="26">
        <v>20</v>
      </c>
      <c r="M4" s="132">
        <v>6</v>
      </c>
      <c r="N4" s="47">
        <v>23</v>
      </c>
    </row>
    <row r="5" spans="1:14" ht="51.75" customHeight="1">
      <c r="A5" s="71" t="s">
        <v>223</v>
      </c>
      <c r="B5" s="67" t="s">
        <v>225</v>
      </c>
      <c r="C5" s="31" t="s">
        <v>241</v>
      </c>
      <c r="D5" s="90" t="s">
        <v>251</v>
      </c>
      <c r="E5" s="90" t="s">
        <v>251</v>
      </c>
      <c r="F5" s="90" t="s">
        <v>251</v>
      </c>
      <c r="G5" s="90">
        <v>68042185.25</v>
      </c>
      <c r="H5" s="90" t="s">
        <v>251</v>
      </c>
      <c r="I5" s="90">
        <v>-279300345.01999998</v>
      </c>
      <c r="J5" s="90" t="s">
        <v>251</v>
      </c>
      <c r="K5" s="91" t="s">
        <v>251</v>
      </c>
      <c r="L5" s="91" t="s">
        <v>251</v>
      </c>
      <c r="M5" s="130">
        <f>SUM(G5-I5)</f>
        <v>347342530.26999998</v>
      </c>
      <c r="N5" s="92" t="s">
        <v>251</v>
      </c>
    </row>
    <row r="6" spans="1:14" ht="19.5" customHeight="1">
      <c r="A6" s="76" t="s">
        <v>227</v>
      </c>
      <c r="B6" s="75"/>
      <c r="C6" s="59"/>
      <c r="D6" s="100"/>
      <c r="E6" s="100"/>
      <c r="F6" s="100"/>
      <c r="G6" s="100"/>
      <c r="H6" s="100"/>
      <c r="I6" s="100"/>
      <c r="J6" s="100"/>
      <c r="K6" s="101"/>
      <c r="L6" s="102"/>
      <c r="M6" s="157">
        <f>SUM(G7-I7)</f>
        <v>347342530.26999998</v>
      </c>
      <c r="N6" s="103"/>
    </row>
    <row r="7" spans="1:14" ht="45">
      <c r="A7" s="104" t="s">
        <v>255</v>
      </c>
      <c r="B7" s="108" t="s">
        <v>252</v>
      </c>
      <c r="C7" s="109" t="s">
        <v>256</v>
      </c>
      <c r="D7" s="94" t="s">
        <v>251</v>
      </c>
      <c r="E7" s="94" t="s">
        <v>251</v>
      </c>
      <c r="F7" s="94" t="s">
        <v>251</v>
      </c>
      <c r="G7" s="94">
        <v>68042185.25</v>
      </c>
      <c r="H7" s="94" t="s">
        <v>251</v>
      </c>
      <c r="I7" s="94">
        <v>-279300345.01999998</v>
      </c>
      <c r="J7" s="94" t="s">
        <v>251</v>
      </c>
      <c r="K7" s="94" t="s">
        <v>251</v>
      </c>
      <c r="L7" s="94" t="s">
        <v>251</v>
      </c>
      <c r="M7" s="158"/>
      <c r="N7" s="98" t="s">
        <v>251</v>
      </c>
    </row>
    <row r="8" spans="1:14" ht="22.5">
      <c r="A8" s="104" t="s">
        <v>257</v>
      </c>
      <c r="B8" s="108" t="s">
        <v>253</v>
      </c>
      <c r="C8" s="109" t="s">
        <v>258</v>
      </c>
      <c r="D8" s="94" t="s">
        <v>251</v>
      </c>
      <c r="E8" s="94" t="s">
        <v>251</v>
      </c>
      <c r="F8" s="94" t="s">
        <v>251</v>
      </c>
      <c r="G8" s="94">
        <v>-753731126.94000006</v>
      </c>
      <c r="H8" s="94" t="s">
        <v>251</v>
      </c>
      <c r="I8" s="94">
        <v>-393062329.01999998</v>
      </c>
      <c r="J8" s="94" t="s">
        <v>251</v>
      </c>
      <c r="K8" s="94" t="s">
        <v>251</v>
      </c>
      <c r="L8" s="94" t="s">
        <v>251</v>
      </c>
      <c r="M8" s="91">
        <f t="shared" ref="M8:M17" si="0">SUM(G8-I8)</f>
        <v>-360668797.92000008</v>
      </c>
      <c r="N8" s="98" t="s">
        <v>251</v>
      </c>
    </row>
    <row r="9" spans="1:14" ht="33.75">
      <c r="A9" s="104" t="s">
        <v>259</v>
      </c>
      <c r="B9" s="108" t="s">
        <v>253</v>
      </c>
      <c r="C9" s="109" t="s">
        <v>260</v>
      </c>
      <c r="D9" s="94" t="s">
        <v>251</v>
      </c>
      <c r="E9" s="94" t="s">
        <v>251</v>
      </c>
      <c r="F9" s="94" t="s">
        <v>251</v>
      </c>
      <c r="G9" s="94">
        <v>-753731126.94000006</v>
      </c>
      <c r="H9" s="94" t="s">
        <v>251</v>
      </c>
      <c r="I9" s="94">
        <v>-393062329.01999998</v>
      </c>
      <c r="J9" s="94" t="s">
        <v>251</v>
      </c>
      <c r="K9" s="94" t="s">
        <v>251</v>
      </c>
      <c r="L9" s="94" t="s">
        <v>251</v>
      </c>
      <c r="M9" s="91">
        <f t="shared" si="0"/>
        <v>-360668797.92000008</v>
      </c>
      <c r="N9" s="98" t="s">
        <v>251</v>
      </c>
    </row>
    <row r="10" spans="1:14" ht="33.75">
      <c r="A10" s="104" t="s">
        <v>261</v>
      </c>
      <c r="B10" s="108" t="s">
        <v>253</v>
      </c>
      <c r="C10" s="109" t="s">
        <v>262</v>
      </c>
      <c r="D10" s="94" t="s">
        <v>251</v>
      </c>
      <c r="E10" s="94" t="s">
        <v>251</v>
      </c>
      <c r="F10" s="94" t="s">
        <v>251</v>
      </c>
      <c r="G10" s="94">
        <v>-753731126.94000006</v>
      </c>
      <c r="H10" s="94" t="s">
        <v>251</v>
      </c>
      <c r="I10" s="94">
        <v>-393062329.01999998</v>
      </c>
      <c r="J10" s="94" t="s">
        <v>251</v>
      </c>
      <c r="K10" s="94" t="s">
        <v>251</v>
      </c>
      <c r="L10" s="94" t="s">
        <v>251</v>
      </c>
      <c r="M10" s="91">
        <f t="shared" si="0"/>
        <v>-360668797.92000008</v>
      </c>
      <c r="N10" s="98" t="s">
        <v>251</v>
      </c>
    </row>
    <row r="11" spans="1:14" ht="56.25">
      <c r="A11" s="104" t="s">
        <v>263</v>
      </c>
      <c r="B11" s="108" t="s">
        <v>253</v>
      </c>
      <c r="C11" s="109" t="s">
        <v>264</v>
      </c>
      <c r="D11" s="94" t="s">
        <v>251</v>
      </c>
      <c r="E11" s="94" t="s">
        <v>251</v>
      </c>
      <c r="F11" s="94" t="s">
        <v>251</v>
      </c>
      <c r="G11" s="94">
        <v>-753731126.94000006</v>
      </c>
      <c r="H11" s="94" t="s">
        <v>251</v>
      </c>
      <c r="I11" s="94">
        <v>-280651342.82999998</v>
      </c>
      <c r="J11" s="94" t="s">
        <v>251</v>
      </c>
      <c r="K11" s="94" t="s">
        <v>251</v>
      </c>
      <c r="L11" s="94" t="s">
        <v>251</v>
      </c>
      <c r="M11" s="91">
        <f t="shared" si="0"/>
        <v>-473079784.11000007</v>
      </c>
      <c r="N11" s="98" t="s">
        <v>251</v>
      </c>
    </row>
    <row r="12" spans="1:14" ht="45">
      <c r="A12" s="104" t="s">
        <v>265</v>
      </c>
      <c r="B12" s="108" t="s">
        <v>253</v>
      </c>
      <c r="C12" s="109" t="s">
        <v>266</v>
      </c>
      <c r="D12" s="94" t="s">
        <v>251</v>
      </c>
      <c r="E12" s="94" t="s">
        <v>251</v>
      </c>
      <c r="F12" s="94" t="s">
        <v>251</v>
      </c>
      <c r="G12" s="94"/>
      <c r="H12" s="94" t="s">
        <v>251</v>
      </c>
      <c r="I12" s="94">
        <v>-112410986.19</v>
      </c>
      <c r="J12" s="94" t="s">
        <v>251</v>
      </c>
      <c r="K12" s="94" t="s">
        <v>251</v>
      </c>
      <c r="L12" s="94" t="s">
        <v>251</v>
      </c>
      <c r="M12" s="91">
        <f t="shared" si="0"/>
        <v>112410986.19</v>
      </c>
      <c r="N12" s="98" t="s">
        <v>251</v>
      </c>
    </row>
    <row r="13" spans="1:14" ht="22.5">
      <c r="A13" s="104" t="s">
        <v>267</v>
      </c>
      <c r="B13" s="108" t="s">
        <v>254</v>
      </c>
      <c r="C13" s="109" t="s">
        <v>268</v>
      </c>
      <c r="D13" s="94" t="s">
        <v>251</v>
      </c>
      <c r="E13" s="94" t="s">
        <v>251</v>
      </c>
      <c r="F13" s="94" t="s">
        <v>251</v>
      </c>
      <c r="G13" s="94">
        <v>821773312.19000006</v>
      </c>
      <c r="H13" s="94" t="s">
        <v>251</v>
      </c>
      <c r="I13" s="94">
        <v>113761984</v>
      </c>
      <c r="J13" s="94" t="s">
        <v>251</v>
      </c>
      <c r="K13" s="94" t="s">
        <v>251</v>
      </c>
      <c r="L13" s="94" t="s">
        <v>251</v>
      </c>
      <c r="M13" s="91">
        <f t="shared" si="0"/>
        <v>708011328.19000006</v>
      </c>
      <c r="N13" s="98" t="s">
        <v>251</v>
      </c>
    </row>
    <row r="14" spans="1:14" ht="33.75">
      <c r="A14" s="104" t="s">
        <v>269</v>
      </c>
      <c r="B14" s="108" t="s">
        <v>254</v>
      </c>
      <c r="C14" s="109" t="s">
        <v>270</v>
      </c>
      <c r="D14" s="94" t="s">
        <v>251</v>
      </c>
      <c r="E14" s="94" t="s">
        <v>251</v>
      </c>
      <c r="F14" s="94" t="s">
        <v>251</v>
      </c>
      <c r="G14" s="94">
        <v>821773312.19000006</v>
      </c>
      <c r="H14" s="94" t="s">
        <v>251</v>
      </c>
      <c r="I14" s="94">
        <v>113761984</v>
      </c>
      <c r="J14" s="94" t="s">
        <v>251</v>
      </c>
      <c r="K14" s="94" t="s">
        <v>251</v>
      </c>
      <c r="L14" s="94" t="s">
        <v>251</v>
      </c>
      <c r="M14" s="91">
        <f t="shared" si="0"/>
        <v>708011328.19000006</v>
      </c>
      <c r="N14" s="98" t="s">
        <v>251</v>
      </c>
    </row>
    <row r="15" spans="1:14" ht="33.75">
      <c r="A15" s="104" t="s">
        <v>271</v>
      </c>
      <c r="B15" s="108" t="s">
        <v>254</v>
      </c>
      <c r="C15" s="109" t="s">
        <v>272</v>
      </c>
      <c r="D15" s="94" t="s">
        <v>251</v>
      </c>
      <c r="E15" s="94" t="s">
        <v>251</v>
      </c>
      <c r="F15" s="94" t="s">
        <v>251</v>
      </c>
      <c r="G15" s="94">
        <v>821773312.19000006</v>
      </c>
      <c r="H15" s="94" t="s">
        <v>251</v>
      </c>
      <c r="I15" s="94">
        <v>113761984</v>
      </c>
      <c r="J15" s="94" t="s">
        <v>251</v>
      </c>
      <c r="K15" s="94" t="s">
        <v>251</v>
      </c>
      <c r="L15" s="94" t="s">
        <v>251</v>
      </c>
      <c r="M15" s="91">
        <f t="shared" si="0"/>
        <v>708011328.19000006</v>
      </c>
      <c r="N15" s="98" t="s">
        <v>251</v>
      </c>
    </row>
    <row r="16" spans="1:14" ht="56.25">
      <c r="A16" s="104" t="s">
        <v>273</v>
      </c>
      <c r="B16" s="108" t="s">
        <v>254</v>
      </c>
      <c r="C16" s="109" t="s">
        <v>274</v>
      </c>
      <c r="D16" s="94" t="s">
        <v>251</v>
      </c>
      <c r="E16" s="94" t="s">
        <v>251</v>
      </c>
      <c r="F16" s="94" t="s">
        <v>251</v>
      </c>
      <c r="G16" s="94">
        <v>821773312.19000006</v>
      </c>
      <c r="H16" s="94" t="s">
        <v>251</v>
      </c>
      <c r="I16" s="94">
        <v>112183149.48999999</v>
      </c>
      <c r="J16" s="94" t="s">
        <v>251</v>
      </c>
      <c r="K16" s="94" t="s">
        <v>251</v>
      </c>
      <c r="L16" s="94" t="s">
        <v>251</v>
      </c>
      <c r="M16" s="91">
        <f t="shared" si="0"/>
        <v>709590162.70000005</v>
      </c>
      <c r="N16" s="98" t="s">
        <v>251</v>
      </c>
    </row>
    <row r="17" spans="1:18" ht="45.75" thickBot="1">
      <c r="A17" s="104" t="s">
        <v>275</v>
      </c>
      <c r="B17" s="108" t="s">
        <v>254</v>
      </c>
      <c r="C17" s="109" t="s">
        <v>276</v>
      </c>
      <c r="D17" s="94" t="s">
        <v>251</v>
      </c>
      <c r="E17" s="94" t="s">
        <v>251</v>
      </c>
      <c r="F17" s="94" t="s">
        <v>251</v>
      </c>
      <c r="G17" s="94"/>
      <c r="H17" s="94" t="s">
        <v>251</v>
      </c>
      <c r="I17" s="94">
        <v>1578834.51</v>
      </c>
      <c r="J17" s="94" t="s">
        <v>251</v>
      </c>
      <c r="K17" s="94" t="s">
        <v>251</v>
      </c>
      <c r="L17" s="94" t="s">
        <v>251</v>
      </c>
      <c r="M17" s="91">
        <f t="shared" si="0"/>
        <v>-1578834.51</v>
      </c>
      <c r="N17" s="98" t="s">
        <v>251</v>
      </c>
    </row>
    <row r="18" spans="1:18" s="85" customFormat="1">
      <c r="B18" s="87"/>
      <c r="C18" s="88"/>
      <c r="D18" s="107"/>
      <c r="E18" s="107"/>
      <c r="F18" s="107"/>
      <c r="G18" s="88"/>
      <c r="H18" s="107"/>
      <c r="I18" s="88"/>
      <c r="J18" s="107"/>
      <c r="K18" s="107"/>
      <c r="L18" s="107"/>
      <c r="M18" s="88"/>
      <c r="N18" s="107"/>
      <c r="O18" s="86"/>
      <c r="P18" s="86"/>
      <c r="Q18" s="86"/>
      <c r="R18" s="86"/>
    </row>
    <row r="19" spans="1:18" s="46" customFormat="1" ht="15.95" customHeight="1">
      <c r="A19" s="77"/>
    </row>
    <row r="20" spans="1:18" s="46" customFormat="1" ht="60" customHeight="1">
      <c r="A20" s="78" t="s">
        <v>249</v>
      </c>
      <c r="B20" s="38"/>
      <c r="C20" s="20"/>
      <c r="D20" s="39"/>
      <c r="G20" s="77" t="s">
        <v>219</v>
      </c>
      <c r="H20" s="39"/>
      <c r="I20" s="39"/>
      <c r="J20" s="39"/>
      <c r="K20" s="39"/>
      <c r="L20" s="39"/>
      <c r="M20" s="20"/>
    </row>
    <row r="21" spans="1:18" s="46" customFormat="1" ht="15.95" customHeight="1">
      <c r="A21" s="11"/>
      <c r="B21" s="80"/>
      <c r="C21" s="80" t="s">
        <v>248</v>
      </c>
      <c r="D21" s="40"/>
      <c r="H21" s="58"/>
      <c r="I21" s="56"/>
      <c r="J21" s="56"/>
      <c r="K21" s="56"/>
      <c r="L21" s="56"/>
      <c r="M21" s="58"/>
    </row>
    <row r="22" spans="1:18" ht="14.25" customHeight="1">
      <c r="A22" s="10"/>
      <c r="B22" s="15"/>
      <c r="C22" s="18"/>
      <c r="D22" s="40"/>
      <c r="E22" s="39"/>
      <c r="F22" s="55"/>
      <c r="G22" s="55"/>
      <c r="H22" s="56"/>
      <c r="I22" s="57"/>
      <c r="J22" s="56"/>
      <c r="K22" s="56"/>
      <c r="L22" s="56"/>
      <c r="M22" s="58"/>
      <c r="N22" s="20"/>
    </row>
    <row r="23" spans="1:18" ht="27" customHeight="1">
      <c r="A23" s="79" t="s">
        <v>250</v>
      </c>
      <c r="B23" s="15"/>
      <c r="C23" s="18"/>
      <c r="D23" s="40"/>
      <c r="E23" s="40"/>
      <c r="F23" s="55"/>
      <c r="G23" s="55" t="s">
        <v>220</v>
      </c>
      <c r="H23" s="40"/>
      <c r="I23" s="40"/>
      <c r="J23" s="40"/>
      <c r="K23" s="40"/>
      <c r="L23" s="40"/>
      <c r="M23" s="40"/>
      <c r="N23" s="40"/>
    </row>
    <row r="24" spans="1:18" ht="10.5" customHeight="1">
      <c r="A24" s="15"/>
      <c r="B24" s="80"/>
      <c r="C24" s="80" t="s">
        <v>248</v>
      </c>
      <c r="D24" s="40"/>
      <c r="E24" s="40"/>
      <c r="F24" s="55"/>
      <c r="G24" s="55"/>
      <c r="H24" s="81"/>
      <c r="I24" s="81"/>
      <c r="J24" s="81"/>
      <c r="K24" s="81"/>
      <c r="L24" s="81"/>
      <c r="M24" s="40"/>
      <c r="N24" s="40"/>
    </row>
    <row r="25" spans="1:18" ht="14.25">
      <c r="A25" s="79"/>
      <c r="B25" s="15"/>
      <c r="C25" s="18"/>
      <c r="D25" s="40"/>
      <c r="E25" s="40"/>
      <c r="F25" s="55"/>
      <c r="G25" s="55"/>
      <c r="H25" s="81"/>
      <c r="I25" s="81"/>
      <c r="J25" s="81"/>
      <c r="K25" s="81"/>
      <c r="L25" s="81"/>
      <c r="M25" s="40"/>
      <c r="N25" s="40"/>
    </row>
    <row r="26" spans="1:18" ht="10.5" customHeight="1">
      <c r="A26" s="15"/>
      <c r="B26" s="80"/>
      <c r="C26" s="80"/>
      <c r="D26" s="40"/>
      <c r="E26" s="40"/>
      <c r="F26" s="55"/>
      <c r="G26" s="55"/>
      <c r="H26" s="81"/>
      <c r="I26" s="82"/>
      <c r="J26" s="82"/>
      <c r="K26" s="82"/>
      <c r="L26" s="82"/>
      <c r="M26" s="29"/>
      <c r="N26" s="40"/>
    </row>
    <row r="27" spans="1:18" ht="15.75" customHeight="1">
      <c r="A27" s="15" t="s">
        <v>244</v>
      </c>
      <c r="B27" s="54"/>
      <c r="C27" s="11"/>
      <c r="D27" s="40"/>
      <c r="E27" s="40"/>
      <c r="F27" s="55"/>
      <c r="G27" s="55"/>
      <c r="H27" s="40"/>
      <c r="I27" s="40"/>
      <c r="J27" s="40"/>
      <c r="K27" s="40"/>
      <c r="L27" s="40"/>
      <c r="M27" s="40"/>
      <c r="N27" s="40"/>
    </row>
  </sheetData>
  <mergeCells count="1">
    <mergeCell ref="M6:M7"/>
  </mergeCells>
  <phoneticPr fontId="2" type="noConversion"/>
  <printOptions gridLinesSet="0"/>
  <pageMargins left="0.78740157480314965" right="0.59055118110236227" top="0.78740157480314965" bottom="0.59055118110236227" header="0" footer="0"/>
  <pageSetup paperSize="9" scale="93" fitToHeight="0" pageOrder="overThenDown" orientation="portrait" r:id="rId1"/>
  <headerFooter alignWithMargins="0">
    <oddFooter xml:space="preserve">&amp;R&amp;D стр. 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2013-10-28T07:29:34Z</cp:lastPrinted>
  <dcterms:created xsi:type="dcterms:W3CDTF">1999-06-18T11:49:53Z</dcterms:created>
  <dcterms:modified xsi:type="dcterms:W3CDTF">2013-10-28T07:51:04Z</dcterms:modified>
</cp:coreProperties>
</file>